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60" windowWidth="20490" windowHeight="6990"/>
  </bookViews>
  <sheets>
    <sheet name="DANH MUC CHAO GIA" sheetId="10" r:id="rId1"/>
    <sheet name="DANH MUC LAM THAU XI CHU TRUONG" sheetId="9" state="hidden" r:id="rId2"/>
    <sheet name="DANH MUC VTYT" sheetId="8" state="hidden" r:id="rId3"/>
    <sheet name="DANH MUC HC" sheetId="7" state="hidden" r:id="rId4"/>
    <sheet name="chu kỳ" sheetId="1" state="hidden" r:id="rId5"/>
    <sheet name="cấp cứu" sheetId="2" state="hidden" r:id="rId6"/>
    <sheet name="HAP THU" sheetId="3" state="hidden" r:id="rId7"/>
    <sheet name="HDF online" sheetId="4" state="hidden" r:id="rId8"/>
    <sheet name="CRRT" sheetId="5" state="hidden" r:id="rId9"/>
  </sheets>
  <definedNames>
    <definedName name="_xlnm._FilterDatabase" localSheetId="4" hidden="1">'chu kỳ'!$A$1:$X$46</definedName>
    <definedName name="_xlnm._FilterDatabase" localSheetId="0" hidden="1">'DANH MUC CHAO GIA'!$A$1:$E$43</definedName>
    <definedName name="_xlnm._FilterDatabase" localSheetId="3" hidden="1">'DANH MUC HC'!$A$1:$E$10</definedName>
    <definedName name="_xlnm._FilterDatabase" localSheetId="1" hidden="1">'DANH MUC LAM THAU XI CHU TRUONG'!$A$1:$E$39</definedName>
    <definedName name="_xlnm._FilterDatabase" localSheetId="2" hidden="1">'DANH MUC VTYT'!$A$1:$E$31</definedName>
    <definedName name="_xlnm.Print_Area" localSheetId="0">'DANH MUC CHAO GIA'!$A$1:$E$44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 i="9" l="1"/>
  <c r="G38" i="9" l="1"/>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0" i="9" l="1"/>
  <c r="G12" i="1"/>
  <c r="G4" i="8" l="1"/>
  <c r="G5" i="8"/>
  <c r="G6" i="8"/>
  <c r="G7" i="8"/>
  <c r="G8" i="8"/>
  <c r="G9" i="8"/>
  <c r="G10" i="8"/>
  <c r="G11" i="8"/>
  <c r="G12" i="8"/>
  <c r="G13" i="8"/>
  <c r="G14" i="8"/>
  <c r="G15" i="8"/>
  <c r="G16" i="8"/>
  <c r="G17" i="8"/>
  <c r="G18" i="8"/>
  <c r="G19" i="8"/>
  <c r="G20" i="8"/>
  <c r="G21" i="8"/>
  <c r="G22" i="8"/>
  <c r="G23" i="8"/>
  <c r="G24" i="8"/>
  <c r="G25" i="8"/>
  <c r="G26" i="8"/>
  <c r="G27" i="8"/>
  <c r="G28" i="8"/>
  <c r="G29" i="8"/>
  <c r="G30" i="8"/>
  <c r="G3" i="8"/>
  <c r="G31" i="8" s="1"/>
  <c r="G9" i="7"/>
  <c r="G8" i="7"/>
  <c r="G7" i="7"/>
  <c r="G6" i="7"/>
  <c r="G5" i="7"/>
  <c r="G4" i="7"/>
  <c r="G3" i="7"/>
  <c r="G10" i="7" l="1"/>
  <c r="G35" i="1" l="1"/>
  <c r="G34" i="1"/>
  <c r="G33" i="1"/>
  <c r="G31" i="1"/>
  <c r="G30" i="1"/>
  <c r="G29" i="1"/>
  <c r="G28" i="1"/>
  <c r="G25" i="1"/>
  <c r="V19" i="1"/>
  <c r="V18" i="1"/>
  <c r="V14" i="1"/>
  <c r="V12" i="1"/>
  <c r="V11" i="1"/>
  <c r="V10" i="1"/>
  <c r="V9" i="1"/>
  <c r="Q28" i="1"/>
  <c r="Q27" i="1"/>
  <c r="Q21" i="1"/>
  <c r="Q20" i="1"/>
  <c r="Q19" i="1"/>
  <c r="Q18" i="1"/>
  <c r="Q17" i="1"/>
  <c r="Q16" i="1"/>
  <c r="Q15" i="1"/>
  <c r="Q14" i="1"/>
  <c r="Q12" i="1"/>
  <c r="Q11" i="1"/>
  <c r="Q10" i="1"/>
  <c r="Q9" i="1"/>
  <c r="L28" i="1"/>
  <c r="L27" i="1"/>
  <c r="L26" i="1"/>
  <c r="L25" i="1"/>
  <c r="L24" i="1"/>
  <c r="L23" i="1"/>
  <c r="L19" i="1"/>
  <c r="L18" i="1"/>
  <c r="L17" i="1"/>
  <c r="L16" i="1"/>
  <c r="L15" i="1"/>
  <c r="L14" i="1"/>
  <c r="L12" i="1"/>
  <c r="G13" i="1" s="1"/>
  <c r="L11" i="1"/>
  <c r="L10" i="1"/>
  <c r="L9" i="1"/>
  <c r="G32" i="1" l="1"/>
  <c r="E11" i="5"/>
  <c r="E12" i="5"/>
  <c r="E13" i="5"/>
  <c r="E14" i="5"/>
  <c r="E19" i="5" l="1"/>
  <c r="E18" i="5"/>
  <c r="E10" i="5"/>
  <c r="E26" i="2" l="1"/>
  <c r="E27" i="2"/>
  <c r="E26" i="1" l="1"/>
  <c r="G26" i="1" s="1"/>
  <c r="E27" i="1"/>
  <c r="G27" i="1" s="1"/>
  <c r="E10" i="4"/>
  <c r="E11" i="4"/>
  <c r="E12" i="4"/>
  <c r="E13" i="4"/>
  <c r="E14" i="4"/>
  <c r="E15" i="4"/>
  <c r="E16" i="4"/>
  <c r="E17" i="4"/>
  <c r="E18" i="4"/>
  <c r="E19" i="4"/>
  <c r="E20" i="4"/>
  <c r="E26" i="4"/>
  <c r="E27" i="4"/>
  <c r="E9" i="4"/>
  <c r="E10" i="1"/>
  <c r="G10" i="1" s="1"/>
  <c r="E11" i="1"/>
  <c r="G11" i="1" s="1"/>
  <c r="E14" i="1"/>
  <c r="G14" i="1" s="1"/>
  <c r="E15" i="1"/>
  <c r="G15" i="1" s="1"/>
  <c r="E16" i="1"/>
  <c r="G16" i="1" s="1"/>
  <c r="E17" i="1"/>
  <c r="G17" i="1" s="1"/>
  <c r="E18" i="1"/>
  <c r="G18" i="1" s="1"/>
  <c r="E19" i="1"/>
  <c r="G19" i="1" s="1"/>
  <c r="E20" i="1"/>
  <c r="G20" i="1" s="1"/>
  <c r="E21" i="1"/>
  <c r="G21" i="1" s="1"/>
  <c r="E22" i="1"/>
  <c r="G22" i="1" s="1"/>
  <c r="E23" i="1"/>
  <c r="G23" i="1" s="1"/>
  <c r="E24" i="1"/>
  <c r="G24" i="1" s="1"/>
  <c r="E9" i="1"/>
  <c r="G9" i="1" s="1"/>
  <c r="E25" i="2" l="1"/>
  <c r="E24" i="2" l="1"/>
  <c r="E23" i="2"/>
  <c r="E22" i="2"/>
  <c r="E18" i="2"/>
  <c r="E17" i="2"/>
  <c r="E16" i="2"/>
  <c r="E15" i="2"/>
  <c r="E14" i="2"/>
  <c r="E13" i="2"/>
  <c r="E12" i="2"/>
  <c r="E11" i="2"/>
  <c r="E10" i="2"/>
  <c r="E9" i="2"/>
</calcChain>
</file>

<file path=xl/sharedStrings.xml><?xml version="1.0" encoding="utf-8"?>
<sst xmlns="http://schemas.openxmlformats.org/spreadsheetml/2006/main" count="745" uniqueCount="243">
  <si>
    <t>Sở Y Tế Kiên Giang</t>
  </si>
  <si>
    <t>Bệnh Viện Kiên Giang</t>
  </si>
  <si>
    <t>−−−−−***−−−−−−−</t>
  </si>
  <si>
    <t>BẢNG DỰ TRÙ VẬT TƯ - Y DỤNG CỤ - HÓA CHẤT</t>
  </si>
  <si>
    <t>−−−−−−−−−−−−******−−−−−−−−−−−−</t>
  </si>
  <si>
    <t>Chạy Thận Chu Kỳ</t>
  </si>
  <si>
    <t>STT</t>
  </si>
  <si>
    <t>Tên Vật Tư</t>
  </si>
  <si>
    <t>Đơn vị tính</t>
  </si>
  <si>
    <t xml:space="preserve">Định mức
 trên 1 ca </t>
  </si>
  <si>
    <t>Số lượng sử dụng
trong 1 tháng</t>
  </si>
  <si>
    <t>Chu kỳ chạy tay</t>
  </si>
  <si>
    <t>Găng tay sạch</t>
  </si>
  <si>
    <t>đôi</t>
  </si>
  <si>
    <t>Găng tay vô trùng</t>
  </si>
  <si>
    <t>cặp</t>
  </si>
  <si>
    <t>Dây máu dùng cho thận nhân tạo</t>
  </si>
  <si>
    <t>sợi</t>
  </si>
  <si>
    <t>quả</t>
  </si>
  <si>
    <t>Bơm tiêm loại 10ml</t>
  </si>
  <si>
    <t>cái</t>
  </si>
  <si>
    <t>Bơm Tiêm loại 20ml</t>
  </si>
  <si>
    <t>Nút nhựa đậy màng lọc</t>
  </si>
  <si>
    <t>Bẫy khí</t>
  </si>
  <si>
    <t>Kim tiêm loại 18G</t>
  </si>
  <si>
    <t>Kim chạy thận nhân tạo 16/17G</t>
  </si>
  <si>
    <t>Bộ tiêm chích FAV M15 (4 khoản)</t>
  </si>
  <si>
    <t>bộ</t>
  </si>
  <si>
    <t>Băng keo cuộn loại 2.5cm x 5m</t>
  </si>
  <si>
    <t>cuộn</t>
  </si>
  <si>
    <t>Acid citric(Acid sát trùng máy thận)</t>
  </si>
  <si>
    <t>kg</t>
  </si>
  <si>
    <t>Acid piracetic (Acid rửa quả lọc)</t>
  </si>
  <si>
    <t>lít</t>
  </si>
  <si>
    <t>Cồn Ethanol 90°</t>
  </si>
  <si>
    <t>javel</t>
  </si>
  <si>
    <t>Diacap Ultra DF-online filter</t>
  </si>
  <si>
    <t>1 quả/900h</t>
  </si>
  <si>
    <t>BẢNG DỰ TRÙ THUỐC - Y DỤNG CỤ - HÓA CHẤT</t>
  </si>
  <si>
    <t>Chạy Thận Cấp Cứu</t>
  </si>
  <si>
    <t>số lượng sử dụng
trong 1 tháng</t>
  </si>
  <si>
    <t>cấp cứu</t>
  </si>
  <si>
    <t>1 tháng 
120 ca</t>
  </si>
  <si>
    <t>Quả lọc thận nhân tạo lowflux 1.6m2</t>
  </si>
  <si>
    <t>Catheter 2 nòng (Haemocat signo v1220)</t>
  </si>
  <si>
    <t>Gạc thận nhân tạo 10x10x4 lớp</t>
  </si>
  <si>
    <t>gói</t>
  </si>
  <si>
    <t>Gòn Viên</t>
  </si>
  <si>
    <t>Ban Giám Đốc               Phòng VTYT-TTB                    BCN Khoa                        Người dự trù</t>
  </si>
  <si>
    <t>Quả lọc thận nhân tạo lowflux/highflux 1.6m2</t>
  </si>
  <si>
    <t>chỉ silk 2/O</t>
  </si>
  <si>
    <t>tép</t>
  </si>
  <si>
    <t>Stt</t>
  </si>
  <si>
    <t>Thành phần</t>
  </si>
  <si>
    <t>Tên VTYT</t>
  </si>
  <si>
    <t>Hãng SX</t>
  </si>
  <si>
    <t>Nước SX</t>
  </si>
  <si>
    <t>Đơn vị</t>
  </si>
  <si>
    <t>Số lượng dự trù</t>
  </si>
  <si>
    <t>Quả lọc hấp phụ máu HA 130 hạt Resin (điều trị suy thận)</t>
  </si>
  <si>
    <t>JAFRON Biomedical</t>
  </si>
  <si>
    <t>Trung Quốc</t>
  </si>
  <si>
    <t>Quả</t>
  </si>
  <si>
    <t>Quả lọc hấp phụ máu HA 230 hạt Resin (điều trị suy thận)</t>
  </si>
  <si>
    <t>Disposable Hemoperfusion Catridge HA 130-20.688.VT0724</t>
  </si>
  <si>
    <t>Disposable Hemoperfusion Catridge HA 230-20.688.VT0725</t>
  </si>
  <si>
    <t>Khoa Thận Lọc Máu</t>
  </si>
  <si>
    <t xml:space="preserve">                Phòng Vật tư trang thiết bị y tế.</t>
  </si>
  <si>
    <t>Kính gửi:  Ban Giám Đốc</t>
  </si>
  <si>
    <t>Cuộn</t>
  </si>
  <si>
    <t>Dây dẫn dịch bù máy Dialog + HDF Online (hoặc tương đương)</t>
  </si>
  <si>
    <t>Bộ</t>
  </si>
  <si>
    <t>Kim tiệt trùng 18 G</t>
  </si>
  <si>
    <t>Cây</t>
  </si>
  <si>
    <t>HD PLUS 144 A/Dung dịch thẩm phân máu đậm đặc (Acid)</t>
  </si>
  <si>
    <t>HD PLUS 8,4 B/Dung dịch thẩm phân máu đậm đặc (Bicarbonate)</t>
  </si>
  <si>
    <t>Diacap Ultra DF-online filter/ Màng lọc dịch thẩm tách tinh khiết cho máy Dialog +</t>
  </si>
  <si>
    <t>Lít</t>
  </si>
  <si>
    <t>Chạy Thận HDF - Online</t>
  </si>
  <si>
    <t>Dây máu dùng cho thận nhân tạo 4 trong 1</t>
  </si>
  <si>
    <t>Khoa : Thận-lọc máu</t>
  </si>
  <si>
    <t>ĐỊNH MỨC GÓI VẬT TƯ CHẠY THẬN NHÂN TẠO</t>
  </si>
  <si>
    <t>CHẠY THẬN CRRT (Lọc máu liên tục)</t>
  </si>
  <si>
    <t>Số TT</t>
  </si>
  <si>
    <t xml:space="preserve">Tên Thuốc ( Hàm lượng, </t>
  </si>
  <si>
    <t>Đơn vị
 tính</t>
  </si>
  <si>
    <t>ĐM 01 ca sử dụng</t>
  </si>
  <si>
    <t>Số lượng</t>
  </si>
  <si>
    <t>Ghi chú</t>
  </si>
  <si>
    <t>Y dụng cụ, hóa chất</t>
  </si>
  <si>
    <t>12 tháng SD</t>
  </si>
  <si>
    <t>Găng tay tiệt trùng</t>
  </si>
  <si>
    <t>Đôi</t>
  </si>
  <si>
    <t>Gạc phẫu thuật 7cm x 12cm x 8 lớp</t>
  </si>
  <si>
    <t>Gói</t>
  </si>
  <si>
    <t>Găng tay cao su các loại, các cỡ</t>
  </si>
  <si>
    <t>Bông viên tiệt trùng</t>
  </si>
  <si>
    <t xml:space="preserve">Quả lọc máu kèm hệ thống dây dẫn máu sử dụng cho máy lọc máu liên tục
OMNI set 1,6 m²  </t>
  </si>
  <si>
    <t>Cái</t>
  </si>
  <si>
    <t>Thanh toán riêng</t>
  </si>
  <si>
    <t xml:space="preserve">Quả lọc máu kèm hệ thống dây dẫn máu sử dụng cho máy lọc máu liên tục và hấp phụ
OMNI set plus 1.6m² </t>
  </si>
  <si>
    <t>Bộ dây và màng lọc tạch huyết tương cho máy
OMNI set TPE incl Filter 0.5</t>
  </si>
  <si>
    <t>Bơm tiêm loại 20ml</t>
  </si>
  <si>
    <t>Ngày  tháng  năm 2023</t>
  </si>
  <si>
    <t>Ban Giám Đốc                   Phòng VTYT-TTB                    BCN Khoa              Người dự trù</t>
  </si>
  <si>
    <t>Bộ dây máu thận nhân tạo HDF online, bao gồm túi xả 2000ml, 02 bộ bảo vệ khí máu, dây truyền dịch</t>
  </si>
  <si>
    <t>Javel</t>
  </si>
  <si>
    <r>
      <t xml:space="preserve">Quả lọc thận nhân tạo Highflux </t>
    </r>
    <r>
      <rPr>
        <sz val="12"/>
        <rFont val="Calibri"/>
        <family val="2"/>
      </rPr>
      <t>≥</t>
    </r>
    <r>
      <rPr>
        <sz val="12"/>
        <rFont val="Times New Roman"/>
        <family val="1"/>
      </rPr>
      <t xml:space="preserve"> 1.8 m</t>
    </r>
    <r>
      <rPr>
        <vertAlign val="superscript"/>
        <sz val="12"/>
        <rFont val="Times New Roman"/>
        <family val="1"/>
      </rPr>
      <t>2</t>
    </r>
  </si>
  <si>
    <t>Ban Giám Đốc                Phòng VTYT-TTB                   BCN Khoa                    Người dự trù</t>
  </si>
  <si>
    <t>Băng keo lụa y tế 2,5cm X 5m</t>
  </si>
  <si>
    <t>Băng keo lụa y tế 
2.5cm x 5m</t>
  </si>
  <si>
    <t>TÔNG SL LAM THÂU</t>
  </si>
  <si>
    <t>Găng tay khám bệnh</t>
  </si>
  <si>
    <r>
      <t xml:space="preserve">Quả lọc thận nhân tạo Highflux </t>
    </r>
    <r>
      <rPr>
        <sz val="11"/>
        <color rgb="FFFF0000"/>
        <rFont val="Calibri"/>
        <family val="2"/>
      </rPr>
      <t>≥</t>
    </r>
    <r>
      <rPr>
        <sz val="11"/>
        <color rgb="FFFF0000"/>
        <rFont val="Times New Roman"/>
        <family val="1"/>
      </rPr>
      <t xml:space="preserve"> 1.8 m</t>
    </r>
    <r>
      <rPr>
        <vertAlign val="superscript"/>
        <sz val="11"/>
        <color rgb="FFFF0000"/>
        <rFont val="Times New Roman"/>
        <family val="1"/>
      </rPr>
      <t>2</t>
    </r>
  </si>
  <si>
    <t>Quả lọc thận nhân tạo Highflux ≥ 1.8 m2</t>
  </si>
  <si>
    <t>Gạc thận nhân tạo 10x10x4 lớp (tiệt trùng)</t>
  </si>
  <si>
    <t>Tép</t>
  </si>
  <si>
    <t>Gạc phẫu thuật 7cm x 12cm x 8 lớp ( tiệt trùng)</t>
  </si>
  <si>
    <t xml:space="preserve">Quả lọc máu kèm hệ thống dây dẫn máu sử dụng cho máy lọc máu liên tục OMNI set 1,6 m²  </t>
  </si>
  <si>
    <t xml:space="preserve">Quả lọc máu kèm hệ thống dây dẫn máu sử dụng cho máy lọc máu liên tục và hấp phụ OMNI set plus 1.6m² </t>
  </si>
  <si>
    <t>Thuốc thử Clo dư từ 0.00 -5.00 mg/lít</t>
  </si>
  <si>
    <t>que thử độ cứng của nước</t>
  </si>
  <si>
    <t>Que</t>
  </si>
  <si>
    <t>Que thử hàm lượng Clo tổng dải thấp</t>
  </si>
  <si>
    <t>Muối tinh khiết</t>
  </si>
  <si>
    <t>Kg</t>
  </si>
  <si>
    <t>Cặp</t>
  </si>
  <si>
    <t>Sợi</t>
  </si>
  <si>
    <t>Bộ dây và màng lọc tách huyết tương cho máy
OMNI set TPE incl Filter 0.5</t>
  </si>
  <si>
    <t>Định mức
 trên 1 ca 
cấp cứu</t>
  </si>
  <si>
    <t>Bộ dây và màng lọc tách huyết tương cho máy OMNI set TPE incl Filter 0.5</t>
  </si>
  <si>
    <t>Que thử độ cứng của nước</t>
  </si>
  <si>
    <t>Găng tay khám bệnh có bột (các cỡ)</t>
  </si>
  <si>
    <t>Găng tay phẫu thuật vô trùng (các cỡ)</t>
  </si>
  <si>
    <t>Đơn giá</t>
  </si>
  <si>
    <t>Thành tiền</t>
  </si>
  <si>
    <t>Găng dùng trong y tế làm bằng cao cu tự nhiên, có bột, bề mặt đầu ngón tay nhám, chưa tiệt trùng. Hình dạng ngón tay thẳng, thuận cho cả hai tay. Kích thước XS, S, M, L, XL</t>
  </si>
  <si>
    <t xml:space="preserve">Dây máu 5/1 bao gồm: Dây động mạch với bơm máu, dây tĩnh mạch, túi xả 2000 ml, 2  bẫy khí, dây truyền dịch
Kích thước đoạn dây động mạch gắn bơm máu (đường kính trong 8 x đường kính ngoài 12.2 x chiều dài 350 - 420 mm), </t>
  </si>
  <si>
    <t>Dây máu dùng cho thận nhân tạo 5 trong 1</t>
  </si>
  <si>
    <t xml:space="preserve">Nguyên liệu: màng lọc làm từ sợi , Helixon Plus không chứa Bisphenol-A(BPA) và DEHP. Diện tích  ≥ 1.8 m2. Thể tích mồi  ≥95mL. Hệ số siêu lọc: KUF  ≥ 64 (mL/giờ/mmHg). Độ dày thành sợi:  40 µm. </t>
  </si>
  <si>
    <t>Chiều dài 280mm ± 5
 Đóng gói vô trùng từng đôi - Không bị rách khi mang - Đúng kích thước, khít tay, cùng chiều tay, không bị sai - Găng được làm bằng chất liệu hỗn hợp cao su thiên nhiên có màu trắng kem của cao su tự nhiên</t>
  </si>
  <si>
    <t>Màng lọc thận High Flux; chất liệu:   Polysulfone hoặc tương đương; diện tích bề mặt ≥1,6 m2,  thể tích mồi ≥86 ml , hệ số siêu lọc ≥53ml/h/mmHg. Khi tốc độ bơm 300ml/phút thì độ thanh thải Ure ≥264ml/phút,Creatinin ≥234ml/phút,Phosphate≥225ml/phút, Vitamin B12 ≥157ml/phút, Inulin ≥110ml/phút,   Tiệt  khuẩn bằng hơi nước không ôxy &lt;&gt; hoặc tương đương</t>
  </si>
  <si>
    <t>Bơm tiêm tiệt trùng 10ml, kim 25G, 23G x1'', không buốt, không độc, không gây sốt, đóng gói riêng từng cây. Pít tông có khía bẻ gãy để hủy sau khi sử dụng.</t>
  </si>
  <si>
    <t>Bơm tiêm nhựa liền kim 20ml, cỡ kim 23G; 25G. Pít tông có khía bẻ gãy để hủy sau khi sử dụng; Bề mặt gioăng  phẳng giúp đuổi khí dễ dàng và đẩy hết thuốc khi tiêm.</t>
  </si>
  <si>
    <t>Nút đậy quả lọc dùng đậy kín hai đầu quả lọc tránh rò rỉ dung dịch trữ quả lọc ra ngoài trong quá trình lưu trữ quả lọc.</t>
  </si>
  <si>
    <t>Kim rút thuốc số 18, hộp 100 cái Kim các số, không chứa độc tố DEHF.</t>
  </si>
  <si>
    <t>Kim lọc máu G16 A-V (động-tĩnh mạch)
Kích cỡ:1,6X 25X 300 mm
Tiệt trùng bằng tia GAMA
Cánh bướm có thể xoay
Có kẹp khóa phân biệt màu 
Đầu nối Luer đảm bảo kết nối an toàn
Đầu kim 2 mặt vát, chất liệu bằng thép không gỉ SUS 304, lòng kim tráng silicon
- Chất liệu dây làm bằng polyvinyl clorua cao cấp,  không chứa DEHP &amp; LATEX &lt;&gt; hoặc tương đương</t>
  </si>
  <si>
    <t>Bao gồm: Khăn trải chống thấm 40 x 60 cm: 1 Cái , Gạc lót đốc kim 3.5 x 5 cm x 4 lớp 2 cái. Gạc phẩu thuật không dệt 7,5 x 7,5 cm x 6 lớp 4 cái. Bông cuộn 2 x 2 cm 2 cái &lt;&gt; hoặc tương đương</t>
  </si>
  <si>
    <t>Băng dính cuộn ≥ 2.5cm x 5m</t>
  </si>
  <si>
    <t>Acid Citric (hóa chất rửa máy lọc thận)
Công thức hóa học: C6H8O7
- Hàm lượng: 100%
- Trạng thái vật lý: dạng rắn
- Màu sắc: màu trắng
- Mùi đặc trưng: không mùi
- Chứng nhận phân tích chất lượng
-Hàm lượng: 100%
-Trạng thái vật lý: dạng rắn
-Màu sắc: màu trắng
-Mùi đặc trưng: không mùi</t>
  </si>
  <si>
    <t>Peracetic acid  ≥4%; Hydrogen Peroxide ≥26%, Acetic Acid: ≥10%, nước 60% Công dụng rửa và làm sạch màng lọc thận nhân tạo
&lt;&gt; hoặc tương đương</t>
  </si>
  <si>
    <t>Acid peracetic (Acid rửa quả lọc)</t>
  </si>
  <si>
    <t xml:space="preserve">Dạng Lỏng
Thành phần  90% Ethanol và nước tinh khiết
</t>
  </si>
  <si>
    <t>Màng Polysulfone khả năng hấp thụ cao, có khả năng loại bỏ vi khuẩn và nội độc tố &gt; 106 IU /ml, tuổi thọ màng lọc : 150 lần chạy thận/ khoảng 900 giờ, có tính ổn định cao tương thích với máy Dialog+ &lt;&gt; hoặc tương đương</t>
  </si>
  <si>
    <t>Gòn viên tiệt trùng (gói ≥ 30gram)</t>
  </si>
  <si>
    <t>Catheter tĩnh mạch trung tâm 2 nòng dài 20 cm, thể tích mồi 1.4 ml, chất liệu polyurethan, có chất cản quang, có ống dẫn đường, ống thông 18G có van, ống nong 12F, có dây dẫn nối máy điện tim, có dao mổ, xylanh 5ml &lt;&gt; hoặc tương đương</t>
  </si>
  <si>
    <t>Thành phần trong 1.000 ml dung dịch gồm:
- Natri clorid: 270,869 g
- Kali clorid: 6,710 g
- Calci clorid.2H2O: 9,924 g
- Magnesi clorid.6H2O: 4,575 g
- Acid acetic băng: 8,100 g
- Dextrose monohydrat (hoặc Glucose.H2O): 49,499 g (= 45g Dextrose khan)
- Nước đạt tiêu chuẩn ISO 13959 vừa đủ: 1.000 ml
Quy cách: Can 10 lít được đóng kín bằng màng seal nhôm
Sử dụng tương thích với dịch B (Bicarbonat) theo đúng khuyến cáo của nhà sản xuất</t>
  </si>
  <si>
    <t>Thành phần trong 1.000 ml dung dịch gồm:
- Natri bicarbonat: 84,0 g
- Nước đạt tiêu chuẩn ISO 13959 vừa đủ: 1.000 ml
Quy cách: Can 10 lít được đóng kín bằng màng seal nhôm
Sử dụng tương thích với dịch A (Acid) theo đúng khuyến cáo của nhà sản xuất</t>
  </si>
  <si>
    <t>Dây máu dùng cho máy HDF online, bằng nhựa PVC không chứa DEHP, có 3 đầu đo áp lực, có dây dịch bù:
Dây tĩnh mạch: 
Bầu tĩnh mạch đường kính 22mm, có lưới lọc
Cổng tiêm truyền chữ T có bảo vệ.
Dây đo áp lực PV: đường kính 3,5x5,5mm; dài 300mm, có khóa kẹp 
Dây động mạch: 
Bầu động mạch đường kính 22mm. Cổng vào và cổng ra của dòng máu nằm cùng một phía chống tán huyết và tạo bọt khí.
Dây heparin: đường kính 1,5x2,5mm, dài 600mm; có khóa kẹp 
Dây đo áp lực động mạch: đường kính 3,5x5,5mm, dài 500 mm; có khóa kẹp
Dây đo áp lực PBE: đường kính 3,5x5,5mm, dài 200 mm, có khóa kẹp
Có dây bù dịch:  
Có 2 đầu luer lock; có đoạn dây bơm: đường kính 6,0x10,0mm; chiều dài 300 mm.
 &lt;&gt; hoặc tương đương</t>
  </si>
  <si>
    <t>Dây bù dịch cho máy Dialog HDF online, 1 đầu nối luer, van 1 chiều, tiệt trùng tia &lt;&gt; hoặc tương đương</t>
  </si>
  <si>
    <t>Một bộ dây và quả lọc máu liên tục dành cho các liệu pháp SCUF, CVVH, CVVHD, CVVHDF; bao gồm:
- Dây dẫn máu động mạch có các dây dẫn phụ để chứa citrate/heparin
- Dây dẫn máu tĩnh mạch có dây dẫn phụ chứa can-xi và túi chứa 2l chất thải dịch mồi
- Dây dẫn dịch thẩm tách kèm túi làm ấm
- Dây dẫn dịch xả, dây dẫn dịch bù
- 1 túi xả 7 lít
- Quả lọc máu Omniset diện tích 1.6m2
Tiệt trùng bằng Ethylen Oxide  &lt;&gt; hoặc tương đương</t>
  </si>
  <si>
    <t>Bộ dây tách huyết tương OMNIset TPE 0,5m2 bao gồm các bộ phận sau:
- Dây động mạch kèm dây dẫn phụ cho truyền heparin, cổng chọc kim và đầu nhọn;
- Dây tĩnh mạch kèm túi chất thải 2 lít để mồi dịch, cổng chọc kim và cổng tiêm truyền;
- Dây dẫn dịch thải kèm cổng lấy mẫu;
 Dây dẫn dịch thay thế kèm túi làm ấm;
- Túi dịch thải 7 lít
- Filter bảo vệ các cổng áp lực
- Quả lọc tách huyết tương OMNIplasmafilter® 0,5 m2: chất liệu Polyethersulfone, diện tích 0,5m2; thể tích mồi 50ml, thể tích huyết tương trong khoảng 125ml</t>
  </si>
  <si>
    <t>Thể tích hấp phụ 230ml.  - Thể tích khoang máu 145ml - Lưu lượng máu tối đa: 250ml/phút - Vật liệu vỏ: Polycarbonate.  - Vật liệu hấp phụ: Double Cross-linked Styrene-divinylbenzene Copolymer, tương thích sinh học. - Dải hấp phụ: 500Da đến 10kDa.  - Nội trở tối đa 4kPa.  - Áp suất chịu đựng tối đa 100kPa.  - Độ chịu lực của hạt: 8,1N. - Phương thức khử trùng Chiếu xạ.  - Năng lực hấp phụ: Antipsychotic: 87.9%; Dichlorvos: 51.5%; Pentobarbital: 92.9%; Paraquat: 80.4%.  - Đạt tiêu chuẩn ISO, EC</t>
  </si>
  <si>
    <t>PHỤ LỤC I DANH MỤC HOÁ CHẤT CHẠY THẬN LỌC MÁU NĂM 2023-2024
(Kèm theo tờ trình số:………TTr-TBYT ngày…..tháng…..năm 2023)</t>
  </si>
  <si>
    <t>Thông số KT</t>
  </si>
  <si>
    <t>Peracetic acid  ≥4%; Hydrogen Peroxide ≥26%, Acetic Acid: ≥10%, nước 60% Công dụng rửa và làm sạch màng lọc thận nhân tạo &lt;&gt; hoặc tương đương</t>
  </si>
  <si>
    <t>Bộ dây máu kèm đầu nối mở và màng lọc 1.6m2 cho liệu pháp CVVHD, CVVHDF, kết hợp với lọc máu hấp phụ; bao gồm: Dây dẫn động mạch có các dây dẫn phụ chứa citrate/heparin; Dây dẫn tĩnh mạch có dây dẫn phụ chứa canxi kèm túi chứa 2 lít chất thải dịch mồi; Dây dẫn dịch thẩm tách kèm túi làm ấm; Dây dẫn dịch thải kèm cổng lấy mẫu; Dây dẫn dịch bù; túi dịch thải 7 lít; 5 bộ đo áp lực kèm màng lọc 0,2 μm. OMNIset® Plus phù hợp với chống đông máu bằng heparin và citrate.</t>
  </si>
  <si>
    <t>Thể tích hấp phụ: 130mL. Dùng trong điều trị các biến chứng của bệnh nhân lọc máu chu kỳ...hoặc theo chỉ định của bác sĩ.</t>
  </si>
  <si>
    <t>NaClO 10%±2%</t>
  </si>
  <si>
    <t>Chất liệu: Gạc y tế được dệt từ sợi cotton 100%. Kích thước: 10cm x 10cm x 4 lớp. Sản phẩm không tiệt trùng.</t>
  </si>
  <si>
    <t>Chỉ Silk, đường kính 2/0, dài 75cm, Wax/Sillicon, màu đen - 1 kim, 1/2C, dài 26mm, đầu tròn - đóng gói đơn, tiệt trùng bằng khí EO.</t>
  </si>
  <si>
    <t>Thành phần từ bông y tế, được kéo thành sợi nhỏ, sau đó dệt đan hoặc không dệt thành mảnh. Có quy cách khác nhau tùy theo yêu cầu sử dụng của y tế</t>
  </si>
  <si>
    <t>Muối sấy tinh khiết không Iod, dạng hạt mịn màu trắng, công thức hoá học Nacl</t>
  </si>
  <si>
    <t>Xác định định tính chất tẩy rửa còn tồn dự trong nước rửa có thể được thực hiện thông qua việc kiểm tra màu của phần chỉ thị trên đầu que thử nếu có sự xuất hiện bất cứ màu hồng/tím/xám nào.
Thời gian kiểm tra
Bán định lượng (cho nước cấp hoặc nước rửa)- 30 giây
Định tính ( chỉ cho nước rửa)- 5 giây</t>
  </si>
  <si>
    <t>Quy trình bán định lượng độ cứng tổng của nước nằm trong khoảng 0 đến 120 ppm có thể được thực hiện bằng cách so sánh màu chỉ thị của đầu que thử với các khối màu trên nhãn lọ
Các khối màu đại diện cho các mức độ cứng ở 0, 10, 25,50 và 120 ppm hoặc các giá trị tương đương của chúng được biểu thị bằng số hạt trên mỗi gallon
THỜI GIAN KIỂM TRA:
Bán định lượng – 10 seconds</t>
  </si>
  <si>
    <r>
      <t xml:space="preserve">PHỤ LỤC I 
DANH MỤC HOÁ CHẤT CHẠY THẬN LỌC MÁU NĂM 2023-2024
</t>
    </r>
    <r>
      <rPr>
        <b/>
        <i/>
        <sz val="11"/>
        <color theme="1"/>
        <rFont val="Times New Roman"/>
        <family val="1"/>
      </rPr>
      <t>(Kèm theo tờ trình số:………TTr-TBYT ngày…..tháng…..năm 2023)</t>
    </r>
  </si>
  <si>
    <r>
      <t xml:space="preserve">PHỤ LỤC II 
DANH MỤC VẬT TƯ CHẠY THẬN LỌC MÁU NĂM 2023-2024
</t>
    </r>
    <r>
      <rPr>
        <b/>
        <i/>
        <sz val="11"/>
        <color theme="1"/>
        <rFont val="Times New Roman"/>
        <family val="1"/>
      </rPr>
      <t>(Kèm theo tờ trình số:………TTr-TBYT ngày…..tháng…..năm 2023)</t>
    </r>
  </si>
  <si>
    <t>Chất liệu màng: Micro-undulated Polysulfone
Chất liệu vỏ: Polycarbonate
-Chất liệu đầu quả lọc: Polyurethane
-Diện tích màng 1,6 m2
-Hệ số siêu lọc (ml/hr*mmHg): 24,7
-Thể tích mồi: 86 ml
-Với tốc độ bơm máu 300ml/phút thì hệ số lọc: Urea: 268, Creatinine: 240, Phosphate: 219, Vitamin B12: 141. Inulin: 88
-TMP tối đa = 500mmHg
-Độ dày thành 40 µm, đường kính sợi 200 µm. 
(Hoặc tương đương)
 Phương pháp tiệt trùng: chiếu tia Gamma</t>
  </si>
  <si>
    <t xml:space="preserve">Thông số KT </t>
  </si>
  <si>
    <t>Đơn giá Dự kiến (VNĐ)</t>
  </si>
  <si>
    <t>Thành tiền 
Dự kiến</t>
  </si>
  <si>
    <t>Quả lọc thận nhân tạo highflux 1.6m2</t>
  </si>
  <si>
    <t>Quả lọc thận nhân tạo High Flux chất liệu polysulfone PRO diện tích 1.6 m2, tiệt khuẩn tia gamma Màng lọc thận High Flux; chất liệu: α Polysulfone Pro; tiệt khuẩn bằng tia Gamma không ôxy; diện tích bề mặt 1,6 m2, thể tích mồi : 98 ml , hệ số siêu lọc =85ml/h/mmHg. Độ thanh thải Ure 270ml/phút, Creatinin 248ml/phút, Phosphate 230ml/phút, Vitamin B12 166ml/phút, Inulin 106ml/phút, Cytochrome C 81ml/phút. Hệ số sàng: Inulin 1.0; β2-Microglobulin 0,7; Albumin &lt; 0,001; KoA Urea 1145.</t>
  </si>
  <si>
    <t>Kim rút thuốc loại 18G</t>
  </si>
  <si>
    <t>Bao gồm: Khăn trải chống thấm 40 x 60 cm: 1 Cái , Gạc lót đốc kim 3.5 x 5 cm x 4 lớp 2 cái. Gạc phẫu thuật không dệt 7,5 x 7,5 cm x 6 lớp 4 cái. Bông cuộn 2 x 2 cm 2 cái &lt;&gt; hoặc tương đương</t>
  </si>
  <si>
    <t>Dung dịch làm sạch và khử trùng quả lọc thận Acid peracetic</t>
  </si>
  <si>
    <t>Nước Javel 10%</t>
  </si>
  <si>
    <t>Gòn viên tiệt trùng (gói ≥ 25gram)</t>
  </si>
  <si>
    <t>Gạc thận nhân tạo 10x10x6 lớp (tiệt trùng)</t>
  </si>
  <si>
    <t>Chất liệu: Gạc y tế được dệt từ sợi cotton 100%. Kích thước: 10cm x 10cm x 6 lớp. Sản phẩm không tiệt trùng.</t>
  </si>
  <si>
    <t>Gạc phẫu thuật 7cm x 12cm x 8 lớp ( tiệt trùng) 
(≥10 miếng/gói)</t>
  </si>
  <si>
    <t>chỉ silk 2/0</t>
  </si>
  <si>
    <t>Vật liệu vỏ Polycarbonate. Vật liệu hấp phụ là các hạt có bản chất là Styren divinyl benzen copolymer. Thể tích hấp phụ: 130mL. Thể tích khoang máu: 114 mL. Diện tích hấp phụ: 52.000 m2. Nội trở: 4kPa. Lưu lượng máu tối đa: 250mL/phút. Áp suất chịu đựng: 100kPa. Độ chịu lực của hạt: 8,1N. Dải hấp phụ: 5~30kDa. Năng lực hấp phụ sau 2h trên invivo: PTH: 53.4%; MG: 44.7%; Creatinine: 85%; protein toxins: 42%; IL-6: 21.8%~31.5%.</t>
  </si>
  <si>
    <t>Để đo mức độ clo thấp (chloramines/clo tự do) trong nước cấp dùng để chạy thận và cũng cho biết nồng độ Clo (chất tẩy Clo) tồn dư trong dung dịch đã sử dụng để súc rửa đường ống sau khi khử trùng thiết bị thẩm tách máu.</t>
  </si>
  <si>
    <t>1000 ml chứa 500 gam acid citric khan.
Tác dụng: làm sạch, khử Can- xi và khử trùng nhiệt máy chạy thận nhân tạo; diệt vi khuẩn , nấm, lao và virut (bao gồm HBV, HCV và HIV) ở 83 độ C thời gian khử khuẩn 15 phút</t>
  </si>
  <si>
    <t>dung dịch khử khuẩn mức độ cao máy chạy thận nhân tạo</t>
  </si>
  <si>
    <t xml:space="preserve">Quả lọc hấp phụ máu HA 130 </t>
  </si>
  <si>
    <t xml:space="preserve">Quả lọc hấp phụ máu HA 230 </t>
  </si>
  <si>
    <t xml:space="preserve">Quả lọc máu tách huyết tương kèm hệ thống dây dẫn sử dụng cho máy lọc máu liên tục
</t>
  </si>
  <si>
    <t xml:space="preserve">
quả lọc máu kèm hệ thống dây dẫn máu sử dụng cho máy lọc máu liên tục và hấp phụ
</t>
  </si>
  <si>
    <t xml:space="preserve">quả lọc máu kèm hệ thống dây dẫn máu sử dụng cho máy lọc máu liên tục
</t>
  </si>
  <si>
    <t>Một bộ gồm:
Dây dẫn máu động mạch có các dây dẫn phụ để chứa citrate/heparin
- Dây dẫn máu tĩnh mạch có dây dẫn phụ chứa can-xi và túi chứa 2l chất thải dịch mồi
- Dây dẫn dịch thẩm tách kèm túi làm ấm
- Dây dẫn dịch xả, dây dẫn dịch bù
- 1 túi xả 7l
- Quả lọc máu Omniset diện tích 1.6m2
Tiệt trùng bằng Ethylen Oxide  &lt;&gt; hoặc tương đương</t>
  </si>
  <si>
    <t>Phù hợp máy Dialog HDF online, một bộ gồm 1 đầu nối luer, van 1 chiều, tiệt trùng bằng tia ETO &lt;&gt; hoặc tương đương</t>
  </si>
  <si>
    <t>Dây dẫn dịch bù trong chạy thận nhân tạo</t>
  </si>
  <si>
    <t>Can 10 lít dd đậm đặc chứa:
• Natri Bicarbonate: 840g
• Dinatri Edetat. 2H2O: 0,5 g
- Nước đạt tiêu chuẩn ISO 13959 vừa đủ: 1.000 ml
Quy cách: Can 10 lít được đóng kín bằng màng seal nhôm
Sử dụng tương thích với dịch A (Acid) theo đúng khuyến cáo của nhà sản xuất</t>
  </si>
  <si>
    <t xml:space="preserve">Dung dịch thẩm phân máu đậm đặc (bicarbonat)
</t>
  </si>
  <si>
    <t>Dung dịch thẩm phân máu đậm đặc (acid)</t>
  </si>
  <si>
    <t>Can 10 lít dd đậm đặc chứa:
• Natri clorid: 2708.69g
• Kali clorid: 67.10g
• Calciclorid.2H2O: 99.24 g
• Magnesi clorid.6H2O: 45.75g
• Acid acetic băng: 81.00g
• Glucose H2O : 494.99g
- Nước đạt tiêu chuẩn ISO 13959 vừa đủ: 1.000 ml
Quy cách: Can 10 lít được đóng kín bằng màng seal nhôm
Sử dụng tương thích với dịch B (Bicarbonat) theo đúng khuyến cáo của nhà sản xuất</t>
  </si>
  <si>
    <t>Quả lọc dung dịch thẩm tách siêu sạch</t>
  </si>
  <si>
    <t>Tổng cộng</t>
  </si>
  <si>
    <t>Thầu theo QĐ 688/QĐ-BV ngày 03/11/2020 1,100 không sử dụng</t>
  </si>
  <si>
    <t>Gạc phẫu thuật 7cm x 12cm x 8 lớp ( tiệt trùng)  (≥10 miếng/gói)</t>
  </si>
  <si>
    <t>Quả lọc máu kèm hệ thống dây dẫn máu sử dụng cho máy lọc máu liên tục và hấp phụ</t>
  </si>
  <si>
    <t xml:space="preserve">Quả lọc máu kèm hệ thống dây dẫn máu sử dụng cho máy lọc máu liên tục
</t>
  </si>
  <si>
    <t>Tiêu chuẩn kỹ thuật</t>
  </si>
  <si>
    <t>Quả lọc thận nhân tạo lowflux</t>
  </si>
  <si>
    <t>- Cánh xoay hoặc cố định
 - kích thước 16G, 17G
 - chiều dài kim 25mm, ID:3.2-OD:5.0, ống dài 300mm.
 - Khóa Luer female
 - Thành ống mảnh và mượt giúp đâm xuyên dễ dàng.
 - Mũi kim được xử lý đặc biệt để giảm đau và giảm tổn thương da.
 - Đoạn ống được làm bằng nhựa y tế, không ảnh hưởng đến sức khỏe
 - Tiệt trùng bằng khí E.O và tia Gamma.
 - Tiêu chuẩn FDA hoặc ISO và CE</t>
  </si>
  <si>
    <t>Thành phần dung dịch chứa:
 - Hydrogen peroxide: 25%
- Peroxyacetic acid (peracetic acid): 5%
- Acetic Acid: 9%
- Nước:  61 %
Công dụng: làm sạch và khử trùng màng lọc thận nhân tạo.</t>
  </si>
  <si>
    <t>Can 10 lít dd đậm đặc chứa:
• Natri clorid: 2708,69 g
• Kali clorid: 67,10 g
• Calciclorid.2H2O: 99,24 g
• Magnesi clorid.6H2O: 45,75g
• Acid acetic băng: 81,00g
• Glucose H2O : 494,99g
• Nước tinh khiết vừa đủ: 10 lít
Đóng gói: Can 10 lít chất liệu HDPE, nắp làm từ nhựa LDPE không gây tan máu, không gây ra tác dụng phụ đối với máu hoặc các thành phần của máu.</t>
  </si>
  <si>
    <t xml:space="preserve">Can 10 lít dd đậm đặc chứa:
• Natri Bicarbonate: 840g
• Dinatri Edetat. 2H2O: 0,5 g
• Nước tinh khiết vừa đủ: 10 lít
Đóng gói: Can 10 lít chất liệu HDPE, nắp làm từ nhựa LDPE không gây tan máu, không gây ra tác dụng phụ đối với máu hoặc các thành phần của máu.
</t>
  </si>
  <si>
    <t>Dung dịch khử khuẩn mức độ cao máy chạy thận nhân tạo</t>
  </si>
  <si>
    <t xml:space="preserve"> Một bộ dây và quả lọc máu liên tục dành cho các liệu pháp SCUF, CVVH, CVVHD, CVVHDF; bao gồm:
- Dây dẫn máu động mạch có các dây dẫn phụ để chứa citrate/heparin
- Dây dẫn máu tĩnh mạch có dây dẫn phụ chứa can-xi và túi chứa 2l chất thải dịch mồi
- Dây dẫn dịch thẩm tách kèm túi làm ấm
- Dây dẫn dịch xả, dây dẫn dịch bù
- 1 túi xả 7 lít
- Quả lọc máu Omniset diện tích 1.6m2
Tiệt trùng bằng Ethylen Oxide
Tiêu chuẩn: FDA hoặc ISO và EC</t>
  </si>
  <si>
    <t>Bộ dây máu kèm đầu nối mở và màng lọc 1.6m2 cho liệu pháp CVVHD, CVVHDF, kết hợp với lọc máu hấp phụ; bao gồm:  
Dây dẫn động mạch có các dây dẫn phụ chứa citrate/heparin; 
Dây dẫn tĩnh mạch có dây dẫn phụ chứa canxi kèm túi chứa 2 lít chất thải dịch mồi;
Dây dẫn dịch thẩm tách kèm túi làm ấm; Dây dẫn dịch thải kèm cổng lấy mẫu; 
Dây dẫn dịch bù; 
Túi dịch thải 7 lít; 5 bộ đo áp lực kèm màng lọc 0,2 μm. 
Qủa lọc máu Omniset diện tích 1,6 m2
OMNIset® Plus phù hợp với chống đông máu bằng heparin và citrate.
Tiệt trùng bằng Ethylene Oxide
Tiêu chuản: FDA hoặc ISO và EC</t>
  </si>
  <si>
    <t>Bộ dây tách huyết tương OMNIset TPE 0,5m2 bao gồm các bộ phận sau:
- Dây động mạch kèm dây dẫn phụ cho truyền heparin, cổng chọc kim và đầu nhọn;
- Dây tĩnh mạch kèm túi chất thải 2 lít để mồi dịch, cổng chọc kim và cổng tiêm truyền;
- Dây dẫn dịch thải kèm cổng lấy mẫu;
 Dây dẫn dịch thay thế kèm túi làm ấm;
- Túi dịch thải 7 lít
- Filter bảo vệ các cổng áp lực
- Quả lọc tách huyết tương OMNIplasmafilter® 0,5 m2: chất liệu Polyethersulfone, diện tích 0,5m2; thể tích mồi 50ml, thể tích huyết tương trong khoảng 125ml
Tiêu chuẩn: FDA hoặc ISO và EC</t>
  </si>
  <si>
    <t xml:space="preserve">Catheter tĩnh mạch trung tâm 2 nòng không chứa DEHP; dài 20 cm, thể tích mồi 1.4 ml, chất liệu polyurethan, có dây nối đo ECG; có chất cản quang, có ống dẫn đường (đường kính 0.89 mm x dài 50cm), kim 18G có van (1.3mm), ống nong 12F, có dây dẫn nối máy điện tim, có dao mổ, xylanh 5ml
Tốc độ máu (ml/ phút): nòng xa ≥ 200 nòng gần  ≥ 240.
</t>
  </si>
  <si>
    <t>Màng lọc thận Low Flux; chất liệu:  α Polysulfone Pro; tiệt  khuẩn  tia Gamma không ôxy; diện tích bề mặt 1.6 ㎡, thể tích mồi : 100 ml, hệ số siêu lọc (kuf) =14 ml/h/mmHg.
Với tốc độ máu Qb=300ml/phút, Tốc độ dịch Qd= 500ml/phút thì độ thanh thải: Ure 269 ml/phút, Creatinin 242 ml/phút, Phosphate 187 ml/phút, Vitamin B12: 112 ml/phút. KoA Urea= 1123
Tiêu chuẩn: FDA hoặc ISO và EC</t>
  </si>
  <si>
    <t>Quả lọc thận Medium flux 1.7 m2 (sợi Cellulose Triacetate)</t>
  </si>
  <si>
    <t>Quả lọc thận Highflux 1.7 m2 (sợi Polynephron)</t>
  </si>
  <si>
    <t>Màng lọc thận High Flux; chất liệu:  amembris; tiệt  khuẩn bằng tia Gamma; diện tích bề mặt 1.8 ㎡, thể tích mồi :  103 ml , hệ số siêu lọc (kuf) =99 (ml/h/mmHg).
Với lưu lượng máu  Qb=300ml/ phút, Tốc độ dịch Qd= 500ml/phút thì độ thanh thải: Ure =  281 ml/phút, Creatinine =  263 ml/phút, Phosphat = 263 ml/phút, Vit B12 =  184 ml/phút; 
Hệ số sàng: Inulin= 1.0; β2-microglobulin &gt; 0.8; Albumin &lt;  0.001
Tiêu chuẩn: FDA hoặc ISO và EC</t>
  </si>
  <si>
    <t>Công nghệ tiên tiến tạo nên dòng dịch lọc hướng xung quanh bó sợi, cổng vào máu ở cạnh bên giúp cho dòng máu lưu thông đồng nhất, giảm bề dày thành sợi màng lọc giúp gia tăng sự thanh thải khuyếch tán.
 - Hệ số siêu lọc Kuf: 14 (ml/h x mmHg)
 - Độ thanh thải (lưu lượng máu 200ml/phút): Urea : ≥193; Creatinine: ≥181; Phosphate: ≥170; Vitamin B12: ≥121
 - KoA Urea: ≤976
 - TMP max (mmHg): 600
 - Diện tích màng: 1.8 m²
 - Bề dày thành sợi/ đường kính: 35/185
 - Thể tích mồi (ml): ≤95
 - Chất liệu màng: Helixone hoặc tương đương
 - Chất liệu vỏ bọc: Polypropylene hoặc tương đương
 - Hợp chất kết dính: Polyurethane hoặc tương đương
 - Phương pháp tiệt trùng: Inline steam</t>
  </si>
  <si>
    <t>Màng lọc thận High Flux; chất liệu:  α Polysulfone Pro; tiệt  khuẩn  tia Gamma không ôxy; diện tích bề mặt 1.6 ㎡, thể tích mồi : 98ml, kuf =85 ml/h/mmHg.
Với tốc độ máu Qb=300ml/phút, Tốc độ dịch Qd= 500ml/phút, độ thanh thải: Ure 270 ml/phút, Creatinin 248 ml/phút, Phosphate 230 ml/phút, Vitamin B12: 166 ml/phút, Cytochrome C: 81 ml/phút; KoA Urea= 1145 ;
Hệ số sàng: Inulin= 1.0, β2-Microglobulin= 0.7, Albumin &lt; 0.001</t>
  </si>
  <si>
    <t xml:space="preserve">Quả lọc thận Highflux 1.6 m2 </t>
  </si>
  <si>
    <t xml:space="preserve">Dây máu dùng cho máy HDF online, bằng nhựa PVC không chứa DEHP, có 3 đầu đo áp lực, có dây dịch bù:
Dây tĩnh mạch: 
Bầu tĩnh mạch đường kính 22mm, có lưới lọc
Cổng tiêm truyền chữ T có bảo vệ.
Dây đo áp lực PV: đường kính 3,5x5,5mm; dài 300mm, có khóa kẹp 
Dây động mạch: 
Bầu động mạch đường kính 22mm. Cổng vào và cổng ra của dòng máu nằm cùng một phía chống tán huyết và tạo bọt khí.
Dây heparin: đường kính 1,5x2,5mm, dài 600mm; có khóa kẹp 
Dây đo áp lực động mạch: đường kính 3,5x5,5mm, dài 500 mm; có khóa kẹp. Dây đo áp lực PBE: đường kính 3,5x5,5mm, dài 200 mm, có khóa kẹp.  
Có dây bù dịch:  
Có 2 đầu luer lock; có đoạn dây bơm: đường kính 6,0x10,0mm; chiều dài 300 mm. </t>
  </si>
  <si>
    <t xml:space="preserve">Dây máu 5/1 bao gồm: Dây động mạch với bơm máu, dây tĩnh mạch, túi xả ≥ 2000 ml, 2 transducers bẫy khí, dây truyền dịch
Kích thước đoạn dây động mạch gắn bơm máu (đường kính trong 8mm đường kính ngoài 12mm chiều dài 420 mm)
</t>
  </si>
  <si>
    <t>Nguyên liệu: màng lọc làm từ sợi Polynephron, không chứa Bisphenol-A(BPA) và DEHP. Diện tích: 1.7 m2. Thể tích mồi: 104mL. Hệ số siêu lọc: KUF:  18 (mL/giờ/mmHg). TMP: 500mmHg. Độ dày thành sợi:  40 µm. Vỏ quả lọc: Polypropylene
Độ thanh thải (với Qb: 300ml/min):
Ure: 267 ml/min
Creatinine : 246 ml/min
Phosphate: 205 ml/min
Vitamin B12: 124 ml/min.
Tiệt trùng: Tia Gamma 
Đạt tiêu chuẩn ISO 13485:2016, EC</t>
  </si>
  <si>
    <t>Nguyên liệu: màng lọc làm tự sợi thiên nhiên cellulose triacetate. Diện tích: 1,7 m2. Thể tích mồi: 101 ml. Hệ số siêu lọc: 19 (mL/giờ/mmHg). Độ dày thành sợi: 15 µm. Vỏ quả lọc: Polypropylene
Độ thanh thải (Qb: 300ml/min):
Ure: 279 ml/min
Creatinine : 244 ml/min
Phosphate: 213 ml/min
Vitamin B12: 133 ml/min
Tiệt trùng: Tia Gamma
Đạt tiêu chuẩn ISO 13485:2016, EC</t>
  </si>
  <si>
    <t>Nguyên liệu: màng lọc làm từ sợi Polynephron, không chứa Bisphenol-A(BPA) và DEHP. Diện tích: 1,7 m2. Thể tích mồi: 105mL. Hệ số siêu lọc: KUF: 74 (mL/giờ/mmHg). TMP: 500mmHg. Độ dày thành sợi:  40 µm. Vỏ quả lọc: Polypropylene.
Độ thanh thải (với Qb: 300ml/min):
Ure: 285 ml/min
Creatinine : 268 ml/min
Phosphate: 254 ml/min
Vitamin B12: 190 ml/min
Tiệt trùng: Tia Gamma 
Đạt tiêu chuẩn ISO 13485:2016, EC</t>
  </si>
  <si>
    <t xml:space="preserve">Găng dùng trong y tế làm bằng cao su tự nhiên, có bột, bề mặt đầu ngón tay nhám, chưa tiệt trùng. Hình dạng ngón tay thẳng, thuận cho cả hai tay. </t>
  </si>
  <si>
    <t>Dạng Lỏng
Thành phần  90% Ethanol và nước tinh khiết</t>
  </si>
  <si>
    <t>Phạm vi kiểm tra
Quy trình bán định lượng độ cứng tổng của nước nằm trong khoảng 0 đến 120 ppm có thể được thực hiện bằng cách so sánh màu chỉ thị của đầu que thử với các khối màu trên nhãn lọ
Các khối màu đại diện cho các mức độ cứng ở 0, 10, 25,50 và 120 ppm hoặc các giá trị tương đương của chúng được biểu thị bằng số hạt trên mỗi gallon
THỜI GIAN KIỂM TRA:
Bán định lượng – 10 seconds</t>
  </si>
  <si>
    <t>,</t>
  </si>
  <si>
    <r>
      <t>Màng Polysulfone khả năng hấp thụ cao, có khả năng loại bỏ vi khuẩn và nội độc tố &gt; 10^</t>
    </r>
    <r>
      <rPr>
        <vertAlign val="superscript"/>
        <sz val="18"/>
        <color theme="1"/>
        <rFont val="Times New Roman"/>
        <family val="1"/>
      </rPr>
      <t>6</t>
    </r>
    <r>
      <rPr>
        <sz val="18"/>
        <color theme="1"/>
        <rFont val="Times New Roman"/>
        <family val="1"/>
      </rPr>
      <t xml:space="preserve"> IU /ml, tuổi thọ màng lọc : 150 lần chạy thận/ khoảng 900 giờ, có tính ổn định cao tương thích với máy Dialog+ &lt;&gt; hoặc tương đương
</t>
    </r>
  </si>
  <si>
    <t>DANH MỤC CHÀO GIÁ
(kèm theo thông báo số: 986/TB-BV, ngày 19 tháng 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</si>
</sst>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
    <numFmt numFmtId="165" formatCode="_(* #,##0_);_(* \(#,##0\);_(* &quot;-&quot;??_);_(@_)"/>
  </numFmts>
  <fonts count="35" x14ac:knownFonts="1">
    <font>
      <sz val="11"/>
      <color theme="1"/>
      <name val="Calibri"/>
      <family val="2"/>
      <scheme val="minor"/>
    </font>
    <font>
      <b/>
      <sz val="18"/>
      <name val="Times New Roman"/>
      <family val="1"/>
    </font>
    <font>
      <sz val="11"/>
      <color theme="1"/>
      <name val="Times New Roman"/>
      <family val="1"/>
    </font>
    <font>
      <sz val="14"/>
      <name val="Times New Roman"/>
      <family val="1"/>
    </font>
    <font>
      <sz val="10"/>
      <name val="Times New Roman"/>
      <family val="1"/>
    </font>
    <font>
      <sz val="14"/>
      <color theme="1"/>
      <name val="Times New Roman"/>
      <family val="1"/>
    </font>
    <font>
      <sz val="14"/>
      <name val="Arial"/>
      <family val="2"/>
    </font>
    <font>
      <b/>
      <sz val="11"/>
      <color theme="1"/>
      <name val="Times New Roman"/>
      <family val="1"/>
    </font>
    <font>
      <sz val="10"/>
      <name val="Arial"/>
      <family val="2"/>
    </font>
    <font>
      <b/>
      <sz val="11"/>
      <name val="Times New Roman"/>
      <family val="1"/>
    </font>
    <font>
      <sz val="11"/>
      <name val="Times New Roman"/>
      <family val="1"/>
    </font>
    <font>
      <sz val="12"/>
      <name val="Times New Roman"/>
      <family val="1"/>
    </font>
    <font>
      <sz val="12"/>
      <color theme="1"/>
      <name val="Times New Roman"/>
      <family val="1"/>
    </font>
    <font>
      <sz val="12"/>
      <name val="Calibri"/>
      <family val="2"/>
    </font>
    <font>
      <vertAlign val="superscript"/>
      <sz val="12"/>
      <name val="Times New Roman"/>
      <family val="1"/>
    </font>
    <font>
      <sz val="11"/>
      <color theme="1"/>
      <name val="Calibri"/>
      <family val="2"/>
      <scheme val="minor"/>
    </font>
    <font>
      <sz val="11"/>
      <color rgb="FFFF0000"/>
      <name val="Times New Roman"/>
      <family val="1"/>
    </font>
    <font>
      <sz val="14"/>
      <color rgb="FFFF0000"/>
      <name val="Times New Roman"/>
      <family val="1"/>
    </font>
    <font>
      <b/>
      <sz val="18"/>
      <color rgb="FFFF0000"/>
      <name val="Times New Roman"/>
      <family val="1"/>
    </font>
    <font>
      <b/>
      <sz val="11"/>
      <color rgb="FFFF0000"/>
      <name val="Times New Roman"/>
      <family val="1"/>
    </font>
    <font>
      <sz val="10"/>
      <color rgb="FFFF0000"/>
      <name val="Times New Roman"/>
      <family val="1"/>
    </font>
    <font>
      <sz val="10"/>
      <color rgb="FFFF0000"/>
      <name val="Arial"/>
      <family val="2"/>
    </font>
    <font>
      <sz val="10"/>
      <color theme="1"/>
      <name val="Times New Roman"/>
      <family val="1"/>
    </font>
    <font>
      <sz val="10"/>
      <color theme="1"/>
      <name val="Calibri"/>
      <family val="2"/>
      <scheme val="minor"/>
    </font>
    <font>
      <sz val="11"/>
      <color rgb="FFFF0000"/>
      <name val="Calibri"/>
      <family val="2"/>
    </font>
    <font>
      <vertAlign val="superscript"/>
      <sz val="11"/>
      <color rgb="FFFF0000"/>
      <name val="Times New Roman"/>
      <family val="1"/>
    </font>
    <font>
      <b/>
      <i/>
      <sz val="11"/>
      <color theme="1"/>
      <name val="Times New Roman"/>
      <family val="1"/>
    </font>
    <font>
      <b/>
      <sz val="12"/>
      <color theme="1"/>
      <name val="Times New Roman"/>
      <family val="1"/>
    </font>
    <font>
      <b/>
      <sz val="16"/>
      <color theme="1"/>
      <name val="Times New Roman"/>
      <family val="1"/>
    </font>
    <font>
      <sz val="16"/>
      <color theme="1"/>
      <name val="Times New Roman"/>
      <family val="1"/>
    </font>
    <font>
      <sz val="18"/>
      <color theme="1"/>
      <name val="Times New Roman"/>
      <family val="1"/>
    </font>
    <font>
      <sz val="18"/>
      <name val="Times New Roman"/>
      <family val="1"/>
    </font>
    <font>
      <vertAlign val="superscript"/>
      <sz val="18"/>
      <color theme="1"/>
      <name val="Times New Roman"/>
      <family val="1"/>
    </font>
    <font>
      <b/>
      <sz val="18"/>
      <color theme="1"/>
      <name val="Times New Roman"/>
      <family val="1"/>
    </font>
    <font>
      <b/>
      <sz val="2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4">
    <xf numFmtId="0" fontId="0" fillId="0" borderId="0"/>
    <xf numFmtId="0" fontId="8" fillId="0" borderId="0"/>
    <xf numFmtId="43" fontId="15" fillId="0" borderId="0" applyFont="0" applyFill="0" applyBorder="0" applyAlignment="0" applyProtection="0"/>
    <xf numFmtId="0" fontId="8" fillId="0" borderId="0" applyBorder="0"/>
  </cellStyleXfs>
  <cellXfs count="275">
    <xf numFmtId="0" fontId="0" fillId="0" borderId="0" xfId="0"/>
    <xf numFmtId="0" fontId="2" fillId="0" borderId="0" xfId="0" applyFont="1" applyAlignment="1">
      <alignment horizontal="left" vertical="center"/>
    </xf>
    <xf numFmtId="0" fontId="2" fillId="0" borderId="0" xfId="0" applyFont="1" applyAlignment="1">
      <alignment vertical="justify"/>
    </xf>
    <xf numFmtId="0" fontId="2" fillId="0" borderId="0" xfId="0" applyFont="1" applyAlignment="1">
      <alignment horizontal="center" vertical="center"/>
    </xf>
    <xf numFmtId="0" fontId="2" fillId="0" borderId="0" xfId="0" applyFont="1"/>
    <xf numFmtId="0" fontId="2" fillId="0" borderId="0" xfId="0" applyFont="1" applyAlignment="1">
      <alignment horizontal="center"/>
    </xf>
    <xf numFmtId="0" fontId="2" fillId="0" borderId="0" xfId="0" applyFont="1" applyAlignme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4" fillId="0" borderId="0" xfId="0" applyFont="1" applyAlignment="1">
      <alignment vertical="center" wrapText="1"/>
    </xf>
    <xf numFmtId="0" fontId="4" fillId="0" borderId="1" xfId="0" applyFont="1" applyBorder="1" applyAlignment="1">
      <alignment vertical="justify"/>
    </xf>
    <xf numFmtId="0" fontId="4" fillId="0" borderId="1" xfId="0" applyFont="1" applyFill="1" applyBorder="1" applyAlignment="1">
      <alignment vertical="justify"/>
    </xf>
    <xf numFmtId="0" fontId="4" fillId="0" borderId="1" xfId="0" applyFont="1" applyFill="1" applyBorder="1" applyAlignment="1">
      <alignment horizontal="center" vertical="center"/>
    </xf>
    <xf numFmtId="0" fontId="4" fillId="0" borderId="1" xfId="0" applyFont="1" applyBorder="1" applyAlignment="1">
      <alignment horizontal="left" vertical="justify"/>
    </xf>
    <xf numFmtId="0" fontId="2" fillId="0" borderId="1" xfId="0" applyFont="1" applyBorder="1" applyAlignment="1">
      <alignment vertical="justify"/>
    </xf>
    <xf numFmtId="0" fontId="2" fillId="0" borderId="0" xfId="0" applyFont="1" applyAlignment="1">
      <alignment wrapText="1"/>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0" xfId="0" applyFont="1" applyAlignment="1">
      <alignment horizontal="center"/>
    </xf>
    <xf numFmtId="0" fontId="5" fillId="0" borderId="0" xfId="0" applyFont="1" applyAlignment="1">
      <alignment horizontal="left" vertical="center"/>
    </xf>
    <xf numFmtId="0" fontId="5" fillId="0" borderId="0" xfId="0" applyFont="1" applyAlignment="1">
      <alignment vertical="justify"/>
    </xf>
    <xf numFmtId="0" fontId="4" fillId="0" borderId="0" xfId="0" applyFont="1" applyAlignment="1">
      <alignment horizontal="center" vertical="center"/>
    </xf>
    <xf numFmtId="0" fontId="2" fillId="0" borderId="0" xfId="0" applyFont="1" applyAlignment="1">
      <alignment horizontal="center"/>
    </xf>
    <xf numFmtId="0" fontId="4" fillId="0" borderId="1" xfId="0" applyFont="1" applyFill="1" applyBorder="1" applyAlignment="1">
      <alignment horizontal="left" vertical="center"/>
    </xf>
    <xf numFmtId="0" fontId="2"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vertical="center"/>
    </xf>
    <xf numFmtId="0" fontId="4" fillId="0" borderId="0" xfId="0" applyFont="1" applyBorder="1" applyAlignment="1">
      <alignment horizontal="center" wrapText="1"/>
    </xf>
    <xf numFmtId="0" fontId="4" fillId="0" borderId="0"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2" fillId="0" borderId="5" xfId="0" applyFont="1" applyBorder="1" applyAlignment="1">
      <alignment horizontal="center" vertical="center" wrapText="1"/>
    </xf>
    <xf numFmtId="0" fontId="0" fillId="0" borderId="3" xfId="0" applyBorder="1" applyAlignment="1">
      <alignment horizontal="center" vertical="center"/>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left" vertical="center"/>
    </xf>
    <xf numFmtId="0" fontId="2" fillId="0" borderId="7" xfId="0" applyFont="1" applyBorder="1" applyAlignment="1">
      <alignment horizontal="right" vertical="center" wrapText="1"/>
    </xf>
    <xf numFmtId="0" fontId="2" fillId="0" borderId="8"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1" fontId="2" fillId="0" borderId="9"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horizontal="center" vertical="center" wrapText="1"/>
    </xf>
    <xf numFmtId="0" fontId="9" fillId="0" borderId="1" xfId="1"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1" xfId="1" applyFont="1" applyFill="1" applyBorder="1" applyAlignment="1">
      <alignment vertical="center" wrapText="1"/>
    </xf>
    <xf numFmtId="0" fontId="8" fillId="0" borderId="1" xfId="0" applyFont="1" applyBorder="1" applyAlignment="1">
      <alignment vertical="center"/>
    </xf>
    <xf numFmtId="0" fontId="2" fillId="0" borderId="1" xfId="0" applyFont="1" applyBorder="1" applyAlignment="1">
      <alignment vertical="center" wrapText="1"/>
    </xf>
    <xf numFmtId="164" fontId="2" fillId="0" borderId="1" xfId="0" applyNumberFormat="1"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vertical="center"/>
    </xf>
    <xf numFmtId="0" fontId="0" fillId="0" borderId="0" xfId="0" applyAlignment="1">
      <alignment vertical="center"/>
    </xf>
    <xf numFmtId="0" fontId="10" fillId="0" borderId="0" xfId="0" applyFont="1"/>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 fontId="2" fillId="0" borderId="9"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Fill="1" applyBorder="1" applyAlignment="1">
      <alignment vertical="center" wrapText="1"/>
    </xf>
    <xf numFmtId="0" fontId="11" fillId="0" borderId="1" xfId="0" applyFont="1" applyBorder="1" applyAlignment="1">
      <alignment horizontal="center" vertical="center"/>
    </xf>
    <xf numFmtId="0" fontId="11" fillId="0" borderId="0" xfId="0" applyFont="1" applyAlignment="1">
      <alignment vertical="center"/>
    </xf>
    <xf numFmtId="0" fontId="11" fillId="0" borderId="1" xfId="0" applyFont="1" applyBorder="1" applyAlignment="1">
      <alignment vertical="center"/>
    </xf>
    <xf numFmtId="0" fontId="11" fillId="0" borderId="1" xfId="0" applyFont="1" applyFill="1" applyBorder="1" applyAlignment="1">
      <alignment vertical="center"/>
    </xf>
    <xf numFmtId="0" fontId="11" fillId="0" borderId="1" xfId="0" applyFont="1" applyBorder="1" applyAlignment="1">
      <alignment vertical="center" wrapText="1"/>
    </xf>
    <xf numFmtId="0" fontId="12" fillId="0" borderId="1" xfId="0" applyFont="1" applyBorder="1" applyAlignment="1">
      <alignment horizontal="left" vertical="center"/>
    </xf>
    <xf numFmtId="0" fontId="11"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2"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2" fillId="0" borderId="1" xfId="0" applyFont="1" applyBorder="1" applyAlignment="1">
      <alignment horizontal="center" vertical="top"/>
    </xf>
    <xf numFmtId="0" fontId="4" fillId="0" borderId="1" xfId="0" applyFont="1" applyBorder="1" applyAlignment="1">
      <alignment vertical="top"/>
    </xf>
    <xf numFmtId="0" fontId="2" fillId="0" borderId="1" xfId="0" applyFont="1" applyBorder="1" applyAlignment="1">
      <alignment vertical="top"/>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1" xfId="0" applyFont="1" applyFill="1" applyBorder="1" applyAlignment="1">
      <alignment horizontal="center" vertical="top"/>
    </xf>
    <xf numFmtId="0" fontId="3" fillId="0" borderId="0" xfId="0" applyFont="1" applyAlignment="1">
      <alignment horizontal="center" vertical="top"/>
    </xf>
    <xf numFmtId="0" fontId="1" fillId="0" borderId="0"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16" fillId="0" borderId="1" xfId="0" applyFont="1" applyBorder="1" applyAlignment="1">
      <alignment horizontal="center" vertical="top"/>
    </xf>
    <xf numFmtId="0" fontId="16" fillId="0" borderId="1" xfId="0" applyFont="1" applyBorder="1" applyAlignment="1">
      <alignment vertical="top"/>
    </xf>
    <xf numFmtId="0" fontId="16" fillId="2" borderId="0" xfId="0" applyFont="1" applyFill="1" applyAlignment="1">
      <alignment horizontal="center" vertical="top"/>
    </xf>
    <xf numFmtId="0" fontId="17" fillId="2" borderId="0" xfId="0" applyFont="1" applyFill="1" applyAlignment="1">
      <alignment horizontal="center" vertical="top"/>
    </xf>
    <xf numFmtId="0" fontId="18" fillId="2" borderId="0" xfId="0" applyFont="1" applyFill="1" applyBorder="1" applyAlignment="1">
      <alignment horizontal="center" vertical="top"/>
    </xf>
    <xf numFmtId="0" fontId="16" fillId="2" borderId="1" xfId="0" applyFont="1" applyFill="1" applyBorder="1" applyAlignment="1">
      <alignment horizontal="center" vertical="top"/>
    </xf>
    <xf numFmtId="0" fontId="16" fillId="2" borderId="1" xfId="0" applyFont="1" applyFill="1" applyBorder="1" applyAlignment="1">
      <alignment horizontal="center" vertical="top" wrapText="1"/>
    </xf>
    <xf numFmtId="0" fontId="16" fillId="0" borderId="1" xfId="0" applyFont="1" applyFill="1" applyBorder="1" applyAlignment="1">
      <alignment vertical="top"/>
    </xf>
    <xf numFmtId="0" fontId="16" fillId="0" borderId="1" xfId="0" applyFont="1" applyBorder="1" applyAlignment="1">
      <alignment vertical="top" wrapText="1"/>
    </xf>
    <xf numFmtId="0" fontId="16" fillId="0" borderId="1" xfId="0" applyFont="1" applyFill="1" applyBorder="1" applyAlignment="1">
      <alignment horizontal="center" vertical="top"/>
    </xf>
    <xf numFmtId="0" fontId="16" fillId="0" borderId="3" xfId="0" applyFont="1" applyBorder="1" applyAlignment="1">
      <alignment horizontal="center" vertical="center" wrapText="1"/>
    </xf>
    <xf numFmtId="0" fontId="21" fillId="0" borderId="1" xfId="0" applyFont="1" applyBorder="1" applyAlignment="1">
      <alignment horizontal="left" vertical="center" wrapText="1"/>
    </xf>
    <xf numFmtId="0" fontId="16" fillId="0" borderId="7" xfId="0" applyFont="1" applyBorder="1" applyAlignment="1">
      <alignment horizontal="right" vertical="center" wrapText="1"/>
    </xf>
    <xf numFmtId="0" fontId="16" fillId="0" borderId="1" xfId="0" applyFont="1" applyBorder="1" applyAlignment="1">
      <alignment horizontal="center" vertical="center" wrapText="1"/>
    </xf>
    <xf numFmtId="0" fontId="2" fillId="0" borderId="0" xfId="0" applyFont="1" applyAlignment="1">
      <alignment vertical="top" wrapText="1"/>
    </xf>
    <xf numFmtId="0" fontId="16" fillId="0" borderId="1" xfId="0" applyFont="1" applyFill="1" applyBorder="1" applyAlignment="1">
      <alignment vertical="top" wrapText="1"/>
    </xf>
    <xf numFmtId="0" fontId="21" fillId="0" borderId="1" xfId="0" applyFont="1" applyBorder="1" applyAlignment="1">
      <alignment vertical="center" wrapText="1"/>
    </xf>
    <xf numFmtId="0" fontId="22" fillId="0" borderId="0" xfId="0" applyFont="1" applyAlignment="1">
      <alignment wrapText="1"/>
    </xf>
    <xf numFmtId="0" fontId="20" fillId="0" borderId="2" xfId="0" applyFont="1" applyBorder="1" applyAlignment="1">
      <alignment horizontal="left"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16" fillId="0" borderId="1" xfId="0" applyFont="1" applyBorder="1" applyAlignment="1">
      <alignment horizontal="left" vertical="top"/>
    </xf>
    <xf numFmtId="0" fontId="20" fillId="0" borderId="1" xfId="0" applyFont="1" applyBorder="1" applyAlignment="1">
      <alignment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0" fontId="20" fillId="2" borderId="1" xfId="0" applyFont="1" applyFill="1" applyBorder="1" applyAlignment="1">
      <alignment horizontal="center" vertical="top" wrapText="1"/>
    </xf>
    <xf numFmtId="0" fontId="16" fillId="0" borderId="10" xfId="0" applyFont="1" applyFill="1" applyBorder="1" applyAlignment="1">
      <alignment vertical="top" wrapText="1"/>
    </xf>
    <xf numFmtId="0" fontId="20" fillId="2" borderId="1" xfId="0" applyFont="1" applyFill="1" applyBorder="1" applyAlignment="1">
      <alignment horizontal="center" vertical="top"/>
    </xf>
    <xf numFmtId="0" fontId="16" fillId="0" borderId="1" xfId="0" applyFont="1" applyFill="1" applyBorder="1" applyAlignment="1">
      <alignment horizontal="left" vertical="top" wrapText="1"/>
    </xf>
    <xf numFmtId="0" fontId="19" fillId="0" borderId="3" xfId="0" applyFont="1" applyBorder="1" applyAlignment="1">
      <alignment horizontal="center" vertical="center" wrapText="1"/>
    </xf>
    <xf numFmtId="0" fontId="20" fillId="0" borderId="1" xfId="1" applyFont="1" applyFill="1" applyBorder="1" applyAlignment="1">
      <alignment horizontal="left"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1" xfId="1" applyFont="1" applyFill="1" applyBorder="1" applyAlignment="1">
      <alignment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3" fontId="2" fillId="0" borderId="1" xfId="0" applyNumberFormat="1" applyFont="1" applyBorder="1" applyAlignment="1">
      <alignment horizontal="center" vertical="top"/>
    </xf>
    <xf numFmtId="3" fontId="4" fillId="0" borderId="1" xfId="0" applyNumberFormat="1" applyFont="1" applyBorder="1" applyAlignment="1">
      <alignment horizontal="center" vertical="top" wrapText="1"/>
    </xf>
    <xf numFmtId="0" fontId="2" fillId="0" borderId="1" xfId="0" applyFont="1" applyFill="1" applyBorder="1" applyAlignment="1">
      <alignment vertical="top" wrapText="1"/>
    </xf>
    <xf numFmtId="0" fontId="2" fillId="0" borderId="1" xfId="0" applyFont="1" applyBorder="1" applyAlignment="1">
      <alignment horizontal="left" vertical="top" wrapText="1"/>
    </xf>
    <xf numFmtId="0" fontId="22" fillId="0" borderId="1" xfId="0" applyFont="1" applyBorder="1" applyAlignment="1">
      <alignment vertical="top" wrapText="1"/>
    </xf>
    <xf numFmtId="0" fontId="2" fillId="0" borderId="1" xfId="0" applyFont="1" applyFill="1" applyBorder="1" applyAlignment="1">
      <alignment horizontal="left" vertical="top" wrapText="1"/>
    </xf>
    <xf numFmtId="165" fontId="2" fillId="0" borderId="0" xfId="2" applyNumberFormat="1" applyFont="1" applyAlignment="1">
      <alignment horizontal="center" vertical="top"/>
    </xf>
    <xf numFmtId="165" fontId="2" fillId="0" borderId="1" xfId="2" applyNumberFormat="1" applyFont="1" applyBorder="1" applyAlignment="1">
      <alignment horizontal="center" vertical="top"/>
    </xf>
    <xf numFmtId="165" fontId="10" fillId="0" borderId="1" xfId="2" applyNumberFormat="1" applyFont="1" applyBorder="1" applyAlignment="1">
      <alignment horizontal="center" vertical="top" wrapText="1"/>
    </xf>
    <xf numFmtId="165" fontId="4" fillId="0" borderId="1" xfId="2" applyNumberFormat="1" applyFont="1" applyBorder="1" applyAlignment="1">
      <alignment horizontal="center" vertical="top" wrapText="1"/>
    </xf>
    <xf numFmtId="165" fontId="4" fillId="0" borderId="1" xfId="2" applyNumberFormat="1" applyFont="1" applyBorder="1" applyAlignment="1">
      <alignment vertical="top"/>
    </xf>
    <xf numFmtId="0" fontId="2" fillId="0" borderId="0" xfId="0" applyFont="1" applyAlignment="1">
      <alignment horizontal="left" vertical="top" wrapText="1"/>
    </xf>
    <xf numFmtId="0" fontId="22" fillId="0" borderId="1" xfId="0" applyFont="1" applyBorder="1" applyAlignment="1">
      <alignment horizontal="left" vertical="top" wrapText="1"/>
    </xf>
    <xf numFmtId="0" fontId="9" fillId="0" borderId="1" xfId="0" applyFont="1" applyBorder="1" applyAlignment="1">
      <alignment horizontal="center" vertical="center"/>
    </xf>
    <xf numFmtId="165" fontId="9" fillId="0" borderId="2" xfId="2" applyNumberFormat="1" applyFont="1" applyBorder="1" applyAlignment="1">
      <alignment horizontal="center" vertical="center" wrapText="1"/>
    </xf>
    <xf numFmtId="0" fontId="7" fillId="0" borderId="1" xfId="0" applyFont="1" applyBorder="1" applyAlignment="1">
      <alignment horizontal="center" vertical="center"/>
    </xf>
    <xf numFmtId="3" fontId="2" fillId="0" borderId="1" xfId="0" applyNumberFormat="1" applyFont="1" applyBorder="1" applyAlignment="1">
      <alignment vertical="top"/>
    </xf>
    <xf numFmtId="165" fontId="2" fillId="0" borderId="1" xfId="2" applyNumberFormat="1" applyFont="1" applyBorder="1" applyAlignment="1">
      <alignment vertical="top"/>
    </xf>
    <xf numFmtId="165" fontId="2" fillId="0" borderId="1" xfId="0" applyNumberFormat="1" applyFont="1" applyBorder="1" applyAlignment="1">
      <alignment vertical="top"/>
    </xf>
    <xf numFmtId="165" fontId="2" fillId="0" borderId="0" xfId="0" applyNumberFormat="1" applyFont="1"/>
    <xf numFmtId="0" fontId="2" fillId="3" borderId="1" xfId="0" applyFont="1" applyFill="1" applyBorder="1" applyAlignment="1">
      <alignment horizontal="center" vertical="top"/>
    </xf>
    <xf numFmtId="0" fontId="2" fillId="3" borderId="1" xfId="0" applyFont="1" applyFill="1" applyBorder="1" applyAlignment="1">
      <alignment horizontal="left" vertical="top" wrapText="1"/>
    </xf>
    <xf numFmtId="165" fontId="2" fillId="3" borderId="1" xfId="2" applyNumberFormat="1" applyFont="1" applyFill="1" applyBorder="1" applyAlignment="1">
      <alignment horizontal="center" vertical="top"/>
    </xf>
    <xf numFmtId="3" fontId="2" fillId="3" borderId="1" xfId="0" applyNumberFormat="1" applyFont="1" applyFill="1" applyBorder="1" applyAlignment="1">
      <alignment vertical="top"/>
    </xf>
    <xf numFmtId="165" fontId="2" fillId="3" borderId="1" xfId="0" applyNumberFormat="1" applyFont="1" applyFill="1" applyBorder="1" applyAlignment="1">
      <alignment vertical="top"/>
    </xf>
    <xf numFmtId="0" fontId="2" fillId="3" borderId="0" xfId="0" applyFont="1" applyFill="1"/>
    <xf numFmtId="0" fontId="9" fillId="0" borderId="1" xfId="0" applyFont="1" applyBorder="1" applyAlignment="1">
      <alignment horizontal="center" vertical="center" wrapText="1"/>
    </xf>
    <xf numFmtId="0" fontId="10" fillId="3" borderId="1" xfId="0" applyFont="1" applyFill="1" applyBorder="1" applyAlignment="1">
      <alignment horizontal="center" vertical="top"/>
    </xf>
    <xf numFmtId="0" fontId="2" fillId="3" borderId="1" xfId="0" applyFont="1" applyFill="1" applyBorder="1" applyAlignment="1">
      <alignment vertical="top"/>
    </xf>
    <xf numFmtId="1" fontId="2" fillId="0" borderId="9"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165" fontId="10" fillId="3" borderId="1" xfId="2" applyNumberFormat="1" applyFont="1" applyFill="1" applyBorder="1" applyAlignment="1">
      <alignment horizontal="center" vertical="top" wrapText="1"/>
    </xf>
    <xf numFmtId="0" fontId="16" fillId="3" borderId="1" xfId="0" applyFont="1" applyFill="1" applyBorder="1" applyAlignment="1">
      <alignment horizontal="center" vertical="top"/>
    </xf>
    <xf numFmtId="0" fontId="16" fillId="3" borderId="1" xfId="0" applyFont="1" applyFill="1" applyBorder="1" applyAlignment="1">
      <alignment horizontal="left" vertical="top" wrapText="1"/>
    </xf>
    <xf numFmtId="165" fontId="16" fillId="3" borderId="1" xfId="2" applyNumberFormat="1" applyFont="1" applyFill="1" applyBorder="1" applyAlignment="1">
      <alignment horizontal="center" vertical="top"/>
    </xf>
    <xf numFmtId="0" fontId="16" fillId="3" borderId="0" xfId="0" applyFont="1" applyFill="1"/>
    <xf numFmtId="0" fontId="22" fillId="3" borderId="1" xfId="0" applyFont="1" applyFill="1" applyBorder="1" applyAlignment="1">
      <alignment horizontal="left" vertical="top" wrapText="1"/>
    </xf>
    <xf numFmtId="0" fontId="4" fillId="3" borderId="1" xfId="0" applyFont="1" applyFill="1" applyBorder="1" applyAlignment="1">
      <alignment horizontal="center" vertical="top"/>
    </xf>
    <xf numFmtId="165" fontId="4" fillId="3" borderId="1" xfId="2" applyNumberFormat="1" applyFont="1" applyFill="1" applyBorder="1" applyAlignment="1">
      <alignment vertical="top"/>
    </xf>
    <xf numFmtId="165" fontId="16" fillId="3" borderId="1" xfId="2" applyNumberFormat="1" applyFont="1" applyFill="1" applyBorder="1" applyAlignment="1">
      <alignment vertical="top"/>
    </xf>
    <xf numFmtId="3" fontId="16" fillId="3" borderId="1" xfId="0" applyNumberFormat="1" applyFont="1" applyFill="1" applyBorder="1" applyAlignment="1">
      <alignment vertical="top"/>
    </xf>
    <xf numFmtId="165" fontId="16" fillId="0" borderId="1" xfId="0" applyNumberFormat="1" applyFont="1" applyBorder="1" applyAlignment="1">
      <alignment vertical="top"/>
    </xf>
    <xf numFmtId="165" fontId="20" fillId="3" borderId="1" xfId="2" applyNumberFormat="1" applyFont="1" applyFill="1" applyBorder="1" applyAlignment="1">
      <alignment horizontal="center" vertical="top" wrapText="1"/>
    </xf>
    <xf numFmtId="165" fontId="16" fillId="0" borderId="1" xfId="2" applyNumberFormat="1" applyFont="1" applyBorder="1" applyAlignment="1">
      <alignment horizontal="center" vertical="top"/>
    </xf>
    <xf numFmtId="0" fontId="16" fillId="0" borderId="0" xfId="0" applyFont="1"/>
    <xf numFmtId="3" fontId="16" fillId="0" borderId="1" xfId="0" applyNumberFormat="1" applyFont="1" applyBorder="1" applyAlignment="1">
      <alignment vertical="top"/>
    </xf>
    <xf numFmtId="0" fontId="2" fillId="3" borderId="0" xfId="0" applyFont="1" applyFill="1" applyAlignment="1">
      <alignment vertical="center"/>
    </xf>
    <xf numFmtId="165" fontId="26" fillId="0" borderId="1" xfId="0" applyNumberFormat="1" applyFont="1" applyBorder="1"/>
    <xf numFmtId="0" fontId="1" fillId="0" borderId="1" xfId="0" applyFont="1" applyBorder="1" applyAlignment="1">
      <alignment horizontal="center" vertical="center"/>
    </xf>
    <xf numFmtId="0" fontId="29" fillId="0" borderId="0" xfId="0" applyFont="1" applyAlignment="1"/>
    <xf numFmtId="0" fontId="29" fillId="0" borderId="0" xfId="0" applyFont="1"/>
    <xf numFmtId="0" fontId="29" fillId="0" borderId="0" xfId="0" applyFont="1" applyAlignment="1">
      <alignment wrapText="1"/>
    </xf>
    <xf numFmtId="165" fontId="29" fillId="0" borderId="0" xfId="0" applyNumberFormat="1" applyFont="1" applyAlignment="1"/>
    <xf numFmtId="0" fontId="29" fillId="3" borderId="0" xfId="0" applyFont="1" applyFill="1"/>
    <xf numFmtId="0" fontId="29" fillId="3" borderId="0" xfId="0" applyFont="1" applyFill="1" applyAlignment="1">
      <alignment wrapText="1"/>
    </xf>
    <xf numFmtId="0" fontId="29" fillId="0" borderId="11" xfId="0" applyFont="1" applyBorder="1" applyAlignment="1"/>
    <xf numFmtId="0" fontId="29" fillId="0" borderId="0" xfId="0" applyFont="1" applyAlignment="1">
      <alignment horizontal="center" vertical="top"/>
    </xf>
    <xf numFmtId="0" fontId="29" fillId="0" borderId="13" xfId="0" applyFont="1" applyBorder="1" applyAlignment="1">
      <alignment vertical="top" wrapText="1"/>
    </xf>
    <xf numFmtId="0" fontId="29" fillId="0" borderId="0" xfId="0" applyFont="1" applyAlignment="1">
      <alignment horizontal="left" vertical="top" wrapText="1"/>
    </xf>
    <xf numFmtId="0" fontId="29" fillId="0" borderId="0" xfId="0" applyFont="1" applyAlignment="1">
      <alignment horizontal="left" vertical="top"/>
    </xf>
    <xf numFmtId="165" fontId="29" fillId="0" borderId="0" xfId="2" applyNumberFormat="1" applyFont="1" applyAlignment="1">
      <alignment horizontal="center" vertical="top"/>
    </xf>
    <xf numFmtId="0" fontId="29" fillId="0" borderId="0" xfId="0" applyFont="1" applyAlignment="1">
      <alignment vertical="top"/>
    </xf>
    <xf numFmtId="165" fontId="28" fillId="0" borderId="0" xfId="2" applyNumberFormat="1" applyFont="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wrapText="1"/>
    </xf>
    <xf numFmtId="165" fontId="30" fillId="0" borderId="1" xfId="2" applyNumberFormat="1" applyFont="1" applyBorder="1" applyAlignment="1">
      <alignment horizontal="center"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0" fillId="0" borderId="1" xfId="0" applyFont="1" applyFill="1" applyBorder="1" applyAlignment="1">
      <alignment horizontal="center" vertical="top" wrapText="1"/>
    </xf>
    <xf numFmtId="165" fontId="30" fillId="0" borderId="1" xfId="2" applyNumberFormat="1" applyFont="1" applyBorder="1" applyAlignment="1">
      <alignment horizontal="center" vertical="top" wrapText="1"/>
    </xf>
    <xf numFmtId="0" fontId="30" fillId="4" borderId="1" xfId="0" applyFont="1" applyFill="1" applyBorder="1" applyAlignment="1">
      <alignment horizontal="left" vertical="top" wrapText="1"/>
    </xf>
    <xf numFmtId="0" fontId="30" fillId="0" borderId="1" xfId="0" applyFont="1" applyFill="1" applyBorder="1" applyAlignment="1">
      <alignment horizontal="center" vertical="top"/>
    </xf>
    <xf numFmtId="0" fontId="31" fillId="3" borderId="1" xfId="3" applyFont="1" applyFill="1" applyBorder="1" applyAlignment="1">
      <alignment horizontal="left" vertical="top" wrapText="1"/>
    </xf>
    <xf numFmtId="0" fontId="31" fillId="3" borderId="1" xfId="0" applyFont="1" applyFill="1" applyBorder="1" applyAlignment="1">
      <alignment horizontal="left" vertical="top" wrapText="1"/>
    </xf>
    <xf numFmtId="0" fontId="30" fillId="0" borderId="6" xfId="0" quotePrefix="1" applyFont="1" applyBorder="1" applyAlignment="1">
      <alignment horizontal="left" vertical="top" wrapText="1"/>
    </xf>
    <xf numFmtId="0" fontId="31" fillId="0" borderId="1" xfId="0" applyFont="1" applyFill="1" applyBorder="1" applyAlignment="1">
      <alignment horizontal="center" vertical="top"/>
    </xf>
    <xf numFmtId="0" fontId="30" fillId="0" borderId="1" xfId="0" applyFont="1" applyBorder="1" applyAlignment="1">
      <alignment horizontal="left" vertical="top"/>
    </xf>
    <xf numFmtId="0" fontId="31" fillId="0" borderId="1" xfId="0" applyFont="1" applyBorder="1" applyAlignment="1">
      <alignment horizontal="center" vertical="top"/>
    </xf>
    <xf numFmtId="0" fontId="30" fillId="3" borderId="1" xfId="0" applyFont="1" applyFill="1" applyBorder="1" applyAlignment="1">
      <alignment horizontal="center" vertical="top"/>
    </xf>
    <xf numFmtId="165" fontId="30" fillId="3" borderId="1" xfId="2" applyNumberFormat="1" applyFont="1" applyFill="1" applyBorder="1" applyAlignment="1">
      <alignment horizontal="center" vertical="top"/>
    </xf>
    <xf numFmtId="165" fontId="30" fillId="3" borderId="1" xfId="2" applyNumberFormat="1"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3" borderId="1" xfId="0" applyFont="1" applyFill="1" applyBorder="1" applyAlignment="1">
      <alignment horizontal="center" vertical="top"/>
    </xf>
    <xf numFmtId="165" fontId="31" fillId="3" borderId="1" xfId="2" applyNumberFormat="1" applyFont="1" applyFill="1" applyBorder="1" applyAlignment="1">
      <alignment vertical="top"/>
    </xf>
    <xf numFmtId="0" fontId="30" fillId="3" borderId="1" xfId="0" quotePrefix="1" applyFont="1" applyFill="1" applyBorder="1" applyAlignment="1">
      <alignment horizontal="left" vertical="top" wrapText="1"/>
    </xf>
    <xf numFmtId="0" fontId="30" fillId="3" borderId="1" xfId="0" applyFont="1" applyFill="1" applyBorder="1" applyAlignment="1">
      <alignment horizontal="left" vertical="top"/>
    </xf>
    <xf numFmtId="0" fontId="3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165" fontId="1" fillId="0" borderId="2" xfId="2" applyNumberFormat="1" applyFont="1" applyBorder="1" applyAlignment="1">
      <alignment horizontal="center" vertical="center" wrapText="1"/>
    </xf>
    <xf numFmtId="0" fontId="31" fillId="0" borderId="1" xfId="0" applyFont="1" applyFill="1" applyBorder="1" applyAlignment="1">
      <alignment horizontal="left" vertical="center" wrapText="1"/>
    </xf>
    <xf numFmtId="0" fontId="31" fillId="3" borderId="1" xfId="0" applyFont="1" applyFill="1" applyBorder="1" applyAlignment="1">
      <alignment horizontal="left" vertical="center" wrapText="1"/>
    </xf>
    <xf numFmtId="0" fontId="29" fillId="0" borderId="13" xfId="0" applyFont="1" applyBorder="1" applyAlignment="1">
      <alignment horizontal="left" vertical="top" wrapText="1"/>
    </xf>
    <xf numFmtId="0" fontId="34" fillId="0" borderId="4" xfId="0" applyFont="1" applyBorder="1" applyAlignment="1">
      <alignment horizontal="center" vertical="top" wrapText="1"/>
    </xf>
    <xf numFmtId="0" fontId="7" fillId="0" borderId="4" xfId="0" applyFont="1" applyBorder="1" applyAlignment="1">
      <alignment horizontal="center" vertical="top" wrapText="1"/>
    </xf>
    <xf numFmtId="0" fontId="7" fillId="0" borderId="4" xfId="0" applyFont="1" applyBorder="1" applyAlignment="1">
      <alignment horizontal="center" vertical="top"/>
    </xf>
    <xf numFmtId="0" fontId="27" fillId="0" borderId="9" xfId="0" applyFont="1" applyBorder="1" applyAlignment="1">
      <alignment horizontal="center" vertical="top"/>
    </xf>
    <xf numFmtId="0" fontId="27" fillId="0" borderId="14" xfId="0" applyFont="1" applyBorder="1" applyAlignment="1">
      <alignment horizontal="center" vertical="top"/>
    </xf>
    <xf numFmtId="0" fontId="27" fillId="0" borderId="10" xfId="0" applyFont="1" applyBorder="1" applyAlignment="1">
      <alignment horizontal="center" vertical="top"/>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9" fillId="2" borderId="2" xfId="0" applyFont="1" applyFill="1" applyBorder="1" applyAlignment="1">
      <alignment horizontal="center" vertical="top" wrapText="1"/>
    </xf>
    <xf numFmtId="0" fontId="19" fillId="2" borderId="3" xfId="0" applyFont="1" applyFill="1" applyBorder="1" applyAlignment="1">
      <alignment horizontal="center" vertical="top" wrapText="1"/>
    </xf>
    <xf numFmtId="1" fontId="2" fillId="0" borderId="9"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Border="1" applyAlignment="1">
      <alignment horizontal="center"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1" fillId="0" borderId="1"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3" fillId="0" borderId="0" xfId="0" applyFont="1" applyAlignment="1">
      <alignment horizontal="center" vertical="top"/>
    </xf>
    <xf numFmtId="0" fontId="7" fillId="0" borderId="1" xfId="0" applyFont="1" applyBorder="1" applyAlignment="1">
      <alignment horizontal="center" vertical="top" wrapText="1"/>
    </xf>
    <xf numFmtId="0" fontId="4" fillId="0" borderId="0" xfId="0" applyFont="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1" fillId="0" borderId="0" xfId="0" applyFont="1" applyBorder="1" applyAlignment="1">
      <alignment horizontal="center" vertical="center"/>
    </xf>
    <xf numFmtId="0" fontId="4"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8" fillId="0" borderId="13" xfId="0" applyFont="1" applyBorder="1" applyAlignment="1">
      <alignment horizontal="right" vertical="center" wrapText="1"/>
    </xf>
    <xf numFmtId="0" fontId="8"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horizontal="center"/>
    </xf>
    <xf numFmtId="0" fontId="0" fillId="0" borderId="0" xfId="0"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
    <cellStyle name="Comma" xfId="2" builtinId="3"/>
    <cellStyle name="Normal" xfId="0" builtinId="0"/>
    <cellStyle name="Normal 4" xfId="1"/>
    <cellStyle name="Normal 8"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6"/>
  <sheetViews>
    <sheetView tabSelected="1" view="pageBreakPreview" topLeftCell="A36" zoomScale="60" zoomScaleNormal="100" workbookViewId="0">
      <selection activeCell="D40" sqref="D40"/>
    </sheetView>
  </sheetViews>
  <sheetFormatPr defaultRowHeight="20.25" x14ac:dyDescent="0.3"/>
  <cols>
    <col min="1" max="1" width="9.85546875" style="186" customWidth="1"/>
    <col min="2" max="2" width="62.140625" style="188" customWidth="1"/>
    <col min="3" max="3" width="175.42578125" style="189" customWidth="1"/>
    <col min="4" max="4" width="22.5703125" style="189" customWidth="1"/>
    <col min="5" max="5" width="20.28515625" style="190" customWidth="1"/>
    <col min="6" max="6" width="30" style="179" bestFit="1" customWidth="1"/>
    <col min="7" max="7" width="15" style="179" bestFit="1" customWidth="1"/>
    <col min="8" max="34" width="9.140625" style="179"/>
    <col min="35" max="229" width="9.140625" style="180"/>
    <col min="230" max="230" width="31.28515625" style="180" customWidth="1"/>
    <col min="231" max="231" width="11.85546875" style="180" customWidth="1"/>
    <col min="232" max="232" width="15.42578125" style="180" customWidth="1"/>
    <col min="233" max="233" width="12" style="180" customWidth="1"/>
    <col min="234" max="234" width="9.5703125" style="180" customWidth="1"/>
    <col min="235" max="235" width="13.42578125" style="180" customWidth="1"/>
    <col min="236" max="236" width="10.28515625" style="180" customWidth="1"/>
    <col min="237" max="237" width="12.85546875" style="180" customWidth="1"/>
    <col min="238" max="485" width="9.140625" style="180"/>
    <col min="486" max="486" width="31.28515625" style="180" customWidth="1"/>
    <col min="487" max="487" width="11.85546875" style="180" customWidth="1"/>
    <col min="488" max="488" width="15.42578125" style="180" customWidth="1"/>
    <col min="489" max="489" width="12" style="180" customWidth="1"/>
    <col min="490" max="490" width="9.5703125" style="180" customWidth="1"/>
    <col min="491" max="491" width="13.42578125" style="180" customWidth="1"/>
    <col min="492" max="492" width="10.28515625" style="180" customWidth="1"/>
    <col min="493" max="493" width="12.85546875" style="180" customWidth="1"/>
    <col min="494" max="741" width="9.140625" style="180"/>
    <col min="742" max="742" width="31.28515625" style="180" customWidth="1"/>
    <col min="743" max="743" width="11.85546875" style="180" customWidth="1"/>
    <col min="744" max="744" width="15.42578125" style="180" customWidth="1"/>
    <col min="745" max="745" width="12" style="180" customWidth="1"/>
    <col min="746" max="746" width="9.5703125" style="180" customWidth="1"/>
    <col min="747" max="747" width="13.42578125" style="180" customWidth="1"/>
    <col min="748" max="748" width="10.28515625" style="180" customWidth="1"/>
    <col min="749" max="749" width="12.85546875" style="180" customWidth="1"/>
    <col min="750" max="997" width="9.140625" style="180"/>
    <col min="998" max="998" width="31.28515625" style="180" customWidth="1"/>
    <col min="999" max="999" width="11.85546875" style="180" customWidth="1"/>
    <col min="1000" max="1000" width="15.42578125" style="180" customWidth="1"/>
    <col min="1001" max="1001" width="12" style="180" customWidth="1"/>
    <col min="1002" max="1002" width="9.5703125" style="180" customWidth="1"/>
    <col min="1003" max="1003" width="13.42578125" style="180" customWidth="1"/>
    <col min="1004" max="1004" width="10.28515625" style="180" customWidth="1"/>
    <col min="1005" max="1005" width="12.85546875" style="180" customWidth="1"/>
    <col min="1006" max="1253" width="9.140625" style="180"/>
    <col min="1254" max="1254" width="31.28515625" style="180" customWidth="1"/>
    <col min="1255" max="1255" width="11.85546875" style="180" customWidth="1"/>
    <col min="1256" max="1256" width="15.42578125" style="180" customWidth="1"/>
    <col min="1257" max="1257" width="12" style="180" customWidth="1"/>
    <col min="1258" max="1258" width="9.5703125" style="180" customWidth="1"/>
    <col min="1259" max="1259" width="13.42578125" style="180" customWidth="1"/>
    <col min="1260" max="1260" width="10.28515625" style="180" customWidth="1"/>
    <col min="1261" max="1261" width="12.85546875" style="180" customWidth="1"/>
    <col min="1262" max="1509" width="9.140625" style="180"/>
    <col min="1510" max="1510" width="31.28515625" style="180" customWidth="1"/>
    <col min="1511" max="1511" width="11.85546875" style="180" customWidth="1"/>
    <col min="1512" max="1512" width="15.42578125" style="180" customWidth="1"/>
    <col min="1513" max="1513" width="12" style="180" customWidth="1"/>
    <col min="1514" max="1514" width="9.5703125" style="180" customWidth="1"/>
    <col min="1515" max="1515" width="13.42578125" style="180" customWidth="1"/>
    <col min="1516" max="1516" width="10.28515625" style="180" customWidth="1"/>
    <col min="1517" max="1517" width="12.85546875" style="180" customWidth="1"/>
    <col min="1518" max="1765" width="9.140625" style="180"/>
    <col min="1766" max="1766" width="31.28515625" style="180" customWidth="1"/>
    <col min="1767" max="1767" width="11.85546875" style="180" customWidth="1"/>
    <col min="1768" max="1768" width="15.42578125" style="180" customWidth="1"/>
    <col min="1769" max="1769" width="12" style="180" customWidth="1"/>
    <col min="1770" max="1770" width="9.5703125" style="180" customWidth="1"/>
    <col min="1771" max="1771" width="13.42578125" style="180" customWidth="1"/>
    <col min="1772" max="1772" width="10.28515625" style="180" customWidth="1"/>
    <col min="1773" max="1773" width="12.85546875" style="180" customWidth="1"/>
    <col min="1774" max="2021" width="9.140625" style="180"/>
    <col min="2022" max="2022" width="31.28515625" style="180" customWidth="1"/>
    <col min="2023" max="2023" width="11.85546875" style="180" customWidth="1"/>
    <col min="2024" max="2024" width="15.42578125" style="180" customWidth="1"/>
    <col min="2025" max="2025" width="12" style="180" customWidth="1"/>
    <col min="2026" max="2026" width="9.5703125" style="180" customWidth="1"/>
    <col min="2027" max="2027" width="13.42578125" style="180" customWidth="1"/>
    <col min="2028" max="2028" width="10.28515625" style="180" customWidth="1"/>
    <col min="2029" max="2029" width="12.85546875" style="180" customWidth="1"/>
    <col min="2030" max="2277" width="9.140625" style="180"/>
    <col min="2278" max="2278" width="31.28515625" style="180" customWidth="1"/>
    <col min="2279" max="2279" width="11.85546875" style="180" customWidth="1"/>
    <col min="2280" max="2280" width="15.42578125" style="180" customWidth="1"/>
    <col min="2281" max="2281" width="12" style="180" customWidth="1"/>
    <col min="2282" max="2282" width="9.5703125" style="180" customWidth="1"/>
    <col min="2283" max="2283" width="13.42578125" style="180" customWidth="1"/>
    <col min="2284" max="2284" width="10.28515625" style="180" customWidth="1"/>
    <col min="2285" max="2285" width="12.85546875" style="180" customWidth="1"/>
    <col min="2286" max="2533" width="9.140625" style="180"/>
    <col min="2534" max="2534" width="31.28515625" style="180" customWidth="1"/>
    <col min="2535" max="2535" width="11.85546875" style="180" customWidth="1"/>
    <col min="2536" max="2536" width="15.42578125" style="180" customWidth="1"/>
    <col min="2537" max="2537" width="12" style="180" customWidth="1"/>
    <col min="2538" max="2538" width="9.5703125" style="180" customWidth="1"/>
    <col min="2539" max="2539" width="13.42578125" style="180" customWidth="1"/>
    <col min="2540" max="2540" width="10.28515625" style="180" customWidth="1"/>
    <col min="2541" max="2541" width="12.85546875" style="180" customWidth="1"/>
    <col min="2542" max="2789" width="9.140625" style="180"/>
    <col min="2790" max="2790" width="31.28515625" style="180" customWidth="1"/>
    <col min="2791" max="2791" width="11.85546875" style="180" customWidth="1"/>
    <col min="2792" max="2792" width="15.42578125" style="180" customWidth="1"/>
    <col min="2793" max="2793" width="12" style="180" customWidth="1"/>
    <col min="2794" max="2794" width="9.5703125" style="180" customWidth="1"/>
    <col min="2795" max="2795" width="13.42578125" style="180" customWidth="1"/>
    <col min="2796" max="2796" width="10.28515625" style="180" customWidth="1"/>
    <col min="2797" max="2797" width="12.85546875" style="180" customWidth="1"/>
    <col min="2798" max="3045" width="9.140625" style="180"/>
    <col min="3046" max="3046" width="31.28515625" style="180" customWidth="1"/>
    <col min="3047" max="3047" width="11.85546875" style="180" customWidth="1"/>
    <col min="3048" max="3048" width="15.42578125" style="180" customWidth="1"/>
    <col min="3049" max="3049" width="12" style="180" customWidth="1"/>
    <col min="3050" max="3050" width="9.5703125" style="180" customWidth="1"/>
    <col min="3051" max="3051" width="13.42578125" style="180" customWidth="1"/>
    <col min="3052" max="3052" width="10.28515625" style="180" customWidth="1"/>
    <col min="3053" max="3053" width="12.85546875" style="180" customWidth="1"/>
    <col min="3054" max="3301" width="9.140625" style="180"/>
    <col min="3302" max="3302" width="31.28515625" style="180" customWidth="1"/>
    <col min="3303" max="3303" width="11.85546875" style="180" customWidth="1"/>
    <col min="3304" max="3304" width="15.42578125" style="180" customWidth="1"/>
    <col min="3305" max="3305" width="12" style="180" customWidth="1"/>
    <col min="3306" max="3306" width="9.5703125" style="180" customWidth="1"/>
    <col min="3307" max="3307" width="13.42578125" style="180" customWidth="1"/>
    <col min="3308" max="3308" width="10.28515625" style="180" customWidth="1"/>
    <col min="3309" max="3309" width="12.85546875" style="180" customWidth="1"/>
    <col min="3310" max="3557" width="9.140625" style="180"/>
    <col min="3558" max="3558" width="31.28515625" style="180" customWidth="1"/>
    <col min="3559" max="3559" width="11.85546875" style="180" customWidth="1"/>
    <col min="3560" max="3560" width="15.42578125" style="180" customWidth="1"/>
    <col min="3561" max="3561" width="12" style="180" customWidth="1"/>
    <col min="3562" max="3562" width="9.5703125" style="180" customWidth="1"/>
    <col min="3563" max="3563" width="13.42578125" style="180" customWidth="1"/>
    <col min="3564" max="3564" width="10.28515625" style="180" customWidth="1"/>
    <col min="3565" max="3565" width="12.85546875" style="180" customWidth="1"/>
    <col min="3566" max="3813" width="9.140625" style="180"/>
    <col min="3814" max="3814" width="31.28515625" style="180" customWidth="1"/>
    <col min="3815" max="3815" width="11.85546875" style="180" customWidth="1"/>
    <col min="3816" max="3816" width="15.42578125" style="180" customWidth="1"/>
    <col min="3817" max="3817" width="12" style="180" customWidth="1"/>
    <col min="3818" max="3818" width="9.5703125" style="180" customWidth="1"/>
    <col min="3819" max="3819" width="13.42578125" style="180" customWidth="1"/>
    <col min="3820" max="3820" width="10.28515625" style="180" customWidth="1"/>
    <col min="3821" max="3821" width="12.85546875" style="180" customWidth="1"/>
    <col min="3822" max="4069" width="9.140625" style="180"/>
    <col min="4070" max="4070" width="31.28515625" style="180" customWidth="1"/>
    <col min="4071" max="4071" width="11.85546875" style="180" customWidth="1"/>
    <col min="4072" max="4072" width="15.42578125" style="180" customWidth="1"/>
    <col min="4073" max="4073" width="12" style="180" customWidth="1"/>
    <col min="4074" max="4074" width="9.5703125" style="180" customWidth="1"/>
    <col min="4075" max="4075" width="13.42578125" style="180" customWidth="1"/>
    <col min="4076" max="4076" width="10.28515625" style="180" customWidth="1"/>
    <col min="4077" max="4077" width="12.85546875" style="180" customWidth="1"/>
    <col min="4078" max="4325" width="9.140625" style="180"/>
    <col min="4326" max="4326" width="31.28515625" style="180" customWidth="1"/>
    <col min="4327" max="4327" width="11.85546875" style="180" customWidth="1"/>
    <col min="4328" max="4328" width="15.42578125" style="180" customWidth="1"/>
    <col min="4329" max="4329" width="12" style="180" customWidth="1"/>
    <col min="4330" max="4330" width="9.5703125" style="180" customWidth="1"/>
    <col min="4331" max="4331" width="13.42578125" style="180" customWidth="1"/>
    <col min="4332" max="4332" width="10.28515625" style="180" customWidth="1"/>
    <col min="4333" max="4333" width="12.85546875" style="180" customWidth="1"/>
    <col min="4334" max="4581" width="9.140625" style="180"/>
    <col min="4582" max="4582" width="31.28515625" style="180" customWidth="1"/>
    <col min="4583" max="4583" width="11.85546875" style="180" customWidth="1"/>
    <col min="4584" max="4584" width="15.42578125" style="180" customWidth="1"/>
    <col min="4585" max="4585" width="12" style="180" customWidth="1"/>
    <col min="4586" max="4586" width="9.5703125" style="180" customWidth="1"/>
    <col min="4587" max="4587" width="13.42578125" style="180" customWidth="1"/>
    <col min="4588" max="4588" width="10.28515625" style="180" customWidth="1"/>
    <col min="4589" max="4589" width="12.85546875" style="180" customWidth="1"/>
    <col min="4590" max="4837" width="9.140625" style="180"/>
    <col min="4838" max="4838" width="31.28515625" style="180" customWidth="1"/>
    <col min="4839" max="4839" width="11.85546875" style="180" customWidth="1"/>
    <col min="4840" max="4840" width="15.42578125" style="180" customWidth="1"/>
    <col min="4841" max="4841" width="12" style="180" customWidth="1"/>
    <col min="4842" max="4842" width="9.5703125" style="180" customWidth="1"/>
    <col min="4843" max="4843" width="13.42578125" style="180" customWidth="1"/>
    <col min="4844" max="4844" width="10.28515625" style="180" customWidth="1"/>
    <col min="4845" max="4845" width="12.85546875" style="180" customWidth="1"/>
    <col min="4846" max="5093" width="9.140625" style="180"/>
    <col min="5094" max="5094" width="31.28515625" style="180" customWidth="1"/>
    <col min="5095" max="5095" width="11.85546875" style="180" customWidth="1"/>
    <col min="5096" max="5096" width="15.42578125" style="180" customWidth="1"/>
    <col min="5097" max="5097" width="12" style="180" customWidth="1"/>
    <col min="5098" max="5098" width="9.5703125" style="180" customWidth="1"/>
    <col min="5099" max="5099" width="13.42578125" style="180" customWidth="1"/>
    <col min="5100" max="5100" width="10.28515625" style="180" customWidth="1"/>
    <col min="5101" max="5101" width="12.85546875" style="180" customWidth="1"/>
    <col min="5102" max="5349" width="9.140625" style="180"/>
    <col min="5350" max="5350" width="31.28515625" style="180" customWidth="1"/>
    <col min="5351" max="5351" width="11.85546875" style="180" customWidth="1"/>
    <col min="5352" max="5352" width="15.42578125" style="180" customWidth="1"/>
    <col min="5353" max="5353" width="12" style="180" customWidth="1"/>
    <col min="5354" max="5354" width="9.5703125" style="180" customWidth="1"/>
    <col min="5355" max="5355" width="13.42578125" style="180" customWidth="1"/>
    <col min="5356" max="5356" width="10.28515625" style="180" customWidth="1"/>
    <col min="5357" max="5357" width="12.85546875" style="180" customWidth="1"/>
    <col min="5358" max="5605" width="9.140625" style="180"/>
    <col min="5606" max="5606" width="31.28515625" style="180" customWidth="1"/>
    <col min="5607" max="5607" width="11.85546875" style="180" customWidth="1"/>
    <col min="5608" max="5608" width="15.42578125" style="180" customWidth="1"/>
    <col min="5609" max="5609" width="12" style="180" customWidth="1"/>
    <col min="5610" max="5610" width="9.5703125" style="180" customWidth="1"/>
    <col min="5611" max="5611" width="13.42578125" style="180" customWidth="1"/>
    <col min="5612" max="5612" width="10.28515625" style="180" customWidth="1"/>
    <col min="5613" max="5613" width="12.85546875" style="180" customWidth="1"/>
    <col min="5614" max="5861" width="9.140625" style="180"/>
    <col min="5862" max="5862" width="31.28515625" style="180" customWidth="1"/>
    <col min="5863" max="5863" width="11.85546875" style="180" customWidth="1"/>
    <col min="5864" max="5864" width="15.42578125" style="180" customWidth="1"/>
    <col min="5865" max="5865" width="12" style="180" customWidth="1"/>
    <col min="5866" max="5866" width="9.5703125" style="180" customWidth="1"/>
    <col min="5867" max="5867" width="13.42578125" style="180" customWidth="1"/>
    <col min="5868" max="5868" width="10.28515625" style="180" customWidth="1"/>
    <col min="5869" max="5869" width="12.85546875" style="180" customWidth="1"/>
    <col min="5870" max="6117" width="9.140625" style="180"/>
    <col min="6118" max="6118" width="31.28515625" style="180" customWidth="1"/>
    <col min="6119" max="6119" width="11.85546875" style="180" customWidth="1"/>
    <col min="6120" max="6120" width="15.42578125" style="180" customWidth="1"/>
    <col min="6121" max="6121" width="12" style="180" customWidth="1"/>
    <col min="6122" max="6122" width="9.5703125" style="180" customWidth="1"/>
    <col min="6123" max="6123" width="13.42578125" style="180" customWidth="1"/>
    <col min="6124" max="6124" width="10.28515625" style="180" customWidth="1"/>
    <col min="6125" max="6125" width="12.85546875" style="180" customWidth="1"/>
    <col min="6126" max="6373" width="9.140625" style="180"/>
    <col min="6374" max="6374" width="31.28515625" style="180" customWidth="1"/>
    <col min="6375" max="6375" width="11.85546875" style="180" customWidth="1"/>
    <col min="6376" max="6376" width="15.42578125" style="180" customWidth="1"/>
    <col min="6377" max="6377" width="12" style="180" customWidth="1"/>
    <col min="6378" max="6378" width="9.5703125" style="180" customWidth="1"/>
    <col min="6379" max="6379" width="13.42578125" style="180" customWidth="1"/>
    <col min="6380" max="6380" width="10.28515625" style="180" customWidth="1"/>
    <col min="6381" max="6381" width="12.85546875" style="180" customWidth="1"/>
    <col min="6382" max="6629" width="9.140625" style="180"/>
    <col min="6630" max="6630" width="31.28515625" style="180" customWidth="1"/>
    <col min="6631" max="6631" width="11.85546875" style="180" customWidth="1"/>
    <col min="6632" max="6632" width="15.42578125" style="180" customWidth="1"/>
    <col min="6633" max="6633" width="12" style="180" customWidth="1"/>
    <col min="6634" max="6634" width="9.5703125" style="180" customWidth="1"/>
    <col min="6635" max="6635" width="13.42578125" style="180" customWidth="1"/>
    <col min="6636" max="6636" width="10.28515625" style="180" customWidth="1"/>
    <col min="6637" max="6637" width="12.85546875" style="180" customWidth="1"/>
    <col min="6638" max="6885" width="9.140625" style="180"/>
    <col min="6886" max="6886" width="31.28515625" style="180" customWidth="1"/>
    <col min="6887" max="6887" width="11.85546875" style="180" customWidth="1"/>
    <col min="6888" max="6888" width="15.42578125" style="180" customWidth="1"/>
    <col min="6889" max="6889" width="12" style="180" customWidth="1"/>
    <col min="6890" max="6890" width="9.5703125" style="180" customWidth="1"/>
    <col min="6891" max="6891" width="13.42578125" style="180" customWidth="1"/>
    <col min="6892" max="6892" width="10.28515625" style="180" customWidth="1"/>
    <col min="6893" max="6893" width="12.85546875" style="180" customWidth="1"/>
    <col min="6894" max="7141" width="9.140625" style="180"/>
    <col min="7142" max="7142" width="31.28515625" style="180" customWidth="1"/>
    <col min="7143" max="7143" width="11.85546875" style="180" customWidth="1"/>
    <col min="7144" max="7144" width="15.42578125" style="180" customWidth="1"/>
    <col min="7145" max="7145" width="12" style="180" customWidth="1"/>
    <col min="7146" max="7146" width="9.5703125" style="180" customWidth="1"/>
    <col min="7147" max="7147" width="13.42578125" style="180" customWidth="1"/>
    <col min="7148" max="7148" width="10.28515625" style="180" customWidth="1"/>
    <col min="7149" max="7149" width="12.85546875" style="180" customWidth="1"/>
    <col min="7150" max="7397" width="9.140625" style="180"/>
    <col min="7398" max="7398" width="31.28515625" style="180" customWidth="1"/>
    <col min="7399" max="7399" width="11.85546875" style="180" customWidth="1"/>
    <col min="7400" max="7400" width="15.42578125" style="180" customWidth="1"/>
    <col min="7401" max="7401" width="12" style="180" customWidth="1"/>
    <col min="7402" max="7402" width="9.5703125" style="180" customWidth="1"/>
    <col min="7403" max="7403" width="13.42578125" style="180" customWidth="1"/>
    <col min="7404" max="7404" width="10.28515625" style="180" customWidth="1"/>
    <col min="7405" max="7405" width="12.85546875" style="180" customWidth="1"/>
    <col min="7406" max="7653" width="9.140625" style="180"/>
    <col min="7654" max="7654" width="31.28515625" style="180" customWidth="1"/>
    <col min="7655" max="7655" width="11.85546875" style="180" customWidth="1"/>
    <col min="7656" max="7656" width="15.42578125" style="180" customWidth="1"/>
    <col min="7657" max="7657" width="12" style="180" customWidth="1"/>
    <col min="7658" max="7658" width="9.5703125" style="180" customWidth="1"/>
    <col min="7659" max="7659" width="13.42578125" style="180" customWidth="1"/>
    <col min="7660" max="7660" width="10.28515625" style="180" customWidth="1"/>
    <col min="7661" max="7661" width="12.85546875" style="180" customWidth="1"/>
    <col min="7662" max="7909" width="9.140625" style="180"/>
    <col min="7910" max="7910" width="31.28515625" style="180" customWidth="1"/>
    <col min="7911" max="7911" width="11.85546875" style="180" customWidth="1"/>
    <col min="7912" max="7912" width="15.42578125" style="180" customWidth="1"/>
    <col min="7913" max="7913" width="12" style="180" customWidth="1"/>
    <col min="7914" max="7914" width="9.5703125" style="180" customWidth="1"/>
    <col min="7915" max="7915" width="13.42578125" style="180" customWidth="1"/>
    <col min="7916" max="7916" width="10.28515625" style="180" customWidth="1"/>
    <col min="7917" max="7917" width="12.85546875" style="180" customWidth="1"/>
    <col min="7918" max="8165" width="9.140625" style="180"/>
    <col min="8166" max="8166" width="31.28515625" style="180" customWidth="1"/>
    <col min="8167" max="8167" width="11.85546875" style="180" customWidth="1"/>
    <col min="8168" max="8168" width="15.42578125" style="180" customWidth="1"/>
    <col min="8169" max="8169" width="12" style="180" customWidth="1"/>
    <col min="8170" max="8170" width="9.5703125" style="180" customWidth="1"/>
    <col min="8171" max="8171" width="13.42578125" style="180" customWidth="1"/>
    <col min="8172" max="8172" width="10.28515625" style="180" customWidth="1"/>
    <col min="8173" max="8173" width="12.85546875" style="180" customWidth="1"/>
    <col min="8174" max="8421" width="9.140625" style="180"/>
    <col min="8422" max="8422" width="31.28515625" style="180" customWidth="1"/>
    <col min="8423" max="8423" width="11.85546875" style="180" customWidth="1"/>
    <col min="8424" max="8424" width="15.42578125" style="180" customWidth="1"/>
    <col min="8425" max="8425" width="12" style="180" customWidth="1"/>
    <col min="8426" max="8426" width="9.5703125" style="180" customWidth="1"/>
    <col min="8427" max="8427" width="13.42578125" style="180" customWidth="1"/>
    <col min="8428" max="8428" width="10.28515625" style="180" customWidth="1"/>
    <col min="8429" max="8429" width="12.85546875" style="180" customWidth="1"/>
    <col min="8430" max="8677" width="9.140625" style="180"/>
    <col min="8678" max="8678" width="31.28515625" style="180" customWidth="1"/>
    <col min="8679" max="8679" width="11.85546875" style="180" customWidth="1"/>
    <col min="8680" max="8680" width="15.42578125" style="180" customWidth="1"/>
    <col min="8681" max="8681" width="12" style="180" customWidth="1"/>
    <col min="8682" max="8682" width="9.5703125" style="180" customWidth="1"/>
    <col min="8683" max="8683" width="13.42578125" style="180" customWidth="1"/>
    <col min="8684" max="8684" width="10.28515625" style="180" customWidth="1"/>
    <col min="8685" max="8685" width="12.85546875" style="180" customWidth="1"/>
    <col min="8686" max="8933" width="9.140625" style="180"/>
    <col min="8934" max="8934" width="31.28515625" style="180" customWidth="1"/>
    <col min="8935" max="8935" width="11.85546875" style="180" customWidth="1"/>
    <col min="8936" max="8936" width="15.42578125" style="180" customWidth="1"/>
    <col min="8937" max="8937" width="12" style="180" customWidth="1"/>
    <col min="8938" max="8938" width="9.5703125" style="180" customWidth="1"/>
    <col min="8939" max="8939" width="13.42578125" style="180" customWidth="1"/>
    <col min="8940" max="8940" width="10.28515625" style="180" customWidth="1"/>
    <col min="8941" max="8941" width="12.85546875" style="180" customWidth="1"/>
    <col min="8942" max="9189" width="9.140625" style="180"/>
    <col min="9190" max="9190" width="31.28515625" style="180" customWidth="1"/>
    <col min="9191" max="9191" width="11.85546875" style="180" customWidth="1"/>
    <col min="9192" max="9192" width="15.42578125" style="180" customWidth="1"/>
    <col min="9193" max="9193" width="12" style="180" customWidth="1"/>
    <col min="9194" max="9194" width="9.5703125" style="180" customWidth="1"/>
    <col min="9195" max="9195" width="13.42578125" style="180" customWidth="1"/>
    <col min="9196" max="9196" width="10.28515625" style="180" customWidth="1"/>
    <col min="9197" max="9197" width="12.85546875" style="180" customWidth="1"/>
    <col min="9198" max="9445" width="9.140625" style="180"/>
    <col min="9446" max="9446" width="31.28515625" style="180" customWidth="1"/>
    <col min="9447" max="9447" width="11.85546875" style="180" customWidth="1"/>
    <col min="9448" max="9448" width="15.42578125" style="180" customWidth="1"/>
    <col min="9449" max="9449" width="12" style="180" customWidth="1"/>
    <col min="9450" max="9450" width="9.5703125" style="180" customWidth="1"/>
    <col min="9451" max="9451" width="13.42578125" style="180" customWidth="1"/>
    <col min="9452" max="9452" width="10.28515625" style="180" customWidth="1"/>
    <col min="9453" max="9453" width="12.85546875" style="180" customWidth="1"/>
    <col min="9454" max="9701" width="9.140625" style="180"/>
    <col min="9702" max="9702" width="31.28515625" style="180" customWidth="1"/>
    <col min="9703" max="9703" width="11.85546875" style="180" customWidth="1"/>
    <col min="9704" max="9704" width="15.42578125" style="180" customWidth="1"/>
    <col min="9705" max="9705" width="12" style="180" customWidth="1"/>
    <col min="9706" max="9706" width="9.5703125" style="180" customWidth="1"/>
    <col min="9707" max="9707" width="13.42578125" style="180" customWidth="1"/>
    <col min="9708" max="9708" width="10.28515625" style="180" customWidth="1"/>
    <col min="9709" max="9709" width="12.85546875" style="180" customWidth="1"/>
    <col min="9710" max="9957" width="9.140625" style="180"/>
    <col min="9958" max="9958" width="31.28515625" style="180" customWidth="1"/>
    <col min="9959" max="9959" width="11.85546875" style="180" customWidth="1"/>
    <col min="9960" max="9960" width="15.42578125" style="180" customWidth="1"/>
    <col min="9961" max="9961" width="12" style="180" customWidth="1"/>
    <col min="9962" max="9962" width="9.5703125" style="180" customWidth="1"/>
    <col min="9963" max="9963" width="13.42578125" style="180" customWidth="1"/>
    <col min="9964" max="9964" width="10.28515625" style="180" customWidth="1"/>
    <col min="9965" max="9965" width="12.85546875" style="180" customWidth="1"/>
    <col min="9966" max="10213" width="9.140625" style="180"/>
    <col min="10214" max="10214" width="31.28515625" style="180" customWidth="1"/>
    <col min="10215" max="10215" width="11.85546875" style="180" customWidth="1"/>
    <col min="10216" max="10216" width="15.42578125" style="180" customWidth="1"/>
    <col min="10217" max="10217" width="12" style="180" customWidth="1"/>
    <col min="10218" max="10218" width="9.5703125" style="180" customWidth="1"/>
    <col min="10219" max="10219" width="13.42578125" style="180" customWidth="1"/>
    <col min="10220" max="10220" width="10.28515625" style="180" customWidth="1"/>
    <col min="10221" max="10221" width="12.85546875" style="180" customWidth="1"/>
    <col min="10222" max="10469" width="9.140625" style="180"/>
    <col min="10470" max="10470" width="31.28515625" style="180" customWidth="1"/>
    <col min="10471" max="10471" width="11.85546875" style="180" customWidth="1"/>
    <col min="10472" max="10472" width="15.42578125" style="180" customWidth="1"/>
    <col min="10473" max="10473" width="12" style="180" customWidth="1"/>
    <col min="10474" max="10474" width="9.5703125" style="180" customWidth="1"/>
    <col min="10475" max="10475" width="13.42578125" style="180" customWidth="1"/>
    <col min="10476" max="10476" width="10.28515625" style="180" customWidth="1"/>
    <col min="10477" max="10477" width="12.85546875" style="180" customWidth="1"/>
    <col min="10478" max="10725" width="9.140625" style="180"/>
    <col min="10726" max="10726" width="31.28515625" style="180" customWidth="1"/>
    <col min="10727" max="10727" width="11.85546875" style="180" customWidth="1"/>
    <col min="10728" max="10728" width="15.42578125" style="180" customWidth="1"/>
    <col min="10729" max="10729" width="12" style="180" customWidth="1"/>
    <col min="10730" max="10730" width="9.5703125" style="180" customWidth="1"/>
    <col min="10731" max="10731" width="13.42578125" style="180" customWidth="1"/>
    <col min="10732" max="10732" width="10.28515625" style="180" customWidth="1"/>
    <col min="10733" max="10733" width="12.85546875" style="180" customWidth="1"/>
    <col min="10734" max="10981" width="9.140625" style="180"/>
    <col min="10982" max="10982" width="31.28515625" style="180" customWidth="1"/>
    <col min="10983" max="10983" width="11.85546875" style="180" customWidth="1"/>
    <col min="10984" max="10984" width="15.42578125" style="180" customWidth="1"/>
    <col min="10985" max="10985" width="12" style="180" customWidth="1"/>
    <col min="10986" max="10986" width="9.5703125" style="180" customWidth="1"/>
    <col min="10987" max="10987" width="13.42578125" style="180" customWidth="1"/>
    <col min="10988" max="10988" width="10.28515625" style="180" customWidth="1"/>
    <col min="10989" max="10989" width="12.85546875" style="180" customWidth="1"/>
    <col min="10990" max="11237" width="9.140625" style="180"/>
    <col min="11238" max="11238" width="31.28515625" style="180" customWidth="1"/>
    <col min="11239" max="11239" width="11.85546875" style="180" customWidth="1"/>
    <col min="11240" max="11240" width="15.42578125" style="180" customWidth="1"/>
    <col min="11241" max="11241" width="12" style="180" customWidth="1"/>
    <col min="11242" max="11242" width="9.5703125" style="180" customWidth="1"/>
    <col min="11243" max="11243" width="13.42578125" style="180" customWidth="1"/>
    <col min="11244" max="11244" width="10.28515625" style="180" customWidth="1"/>
    <col min="11245" max="11245" width="12.85546875" style="180" customWidth="1"/>
    <col min="11246" max="11493" width="9.140625" style="180"/>
    <col min="11494" max="11494" width="31.28515625" style="180" customWidth="1"/>
    <col min="11495" max="11495" width="11.85546875" style="180" customWidth="1"/>
    <col min="11496" max="11496" width="15.42578125" style="180" customWidth="1"/>
    <col min="11497" max="11497" width="12" style="180" customWidth="1"/>
    <col min="11498" max="11498" width="9.5703125" style="180" customWidth="1"/>
    <col min="11499" max="11499" width="13.42578125" style="180" customWidth="1"/>
    <col min="11500" max="11500" width="10.28515625" style="180" customWidth="1"/>
    <col min="11501" max="11501" width="12.85546875" style="180" customWidth="1"/>
    <col min="11502" max="11749" width="9.140625" style="180"/>
    <col min="11750" max="11750" width="31.28515625" style="180" customWidth="1"/>
    <col min="11751" max="11751" width="11.85546875" style="180" customWidth="1"/>
    <col min="11752" max="11752" width="15.42578125" style="180" customWidth="1"/>
    <col min="11753" max="11753" width="12" style="180" customWidth="1"/>
    <col min="11754" max="11754" width="9.5703125" style="180" customWidth="1"/>
    <col min="11755" max="11755" width="13.42578125" style="180" customWidth="1"/>
    <col min="11756" max="11756" width="10.28515625" style="180" customWidth="1"/>
    <col min="11757" max="11757" width="12.85546875" style="180" customWidth="1"/>
    <col min="11758" max="12005" width="9.140625" style="180"/>
    <col min="12006" max="12006" width="31.28515625" style="180" customWidth="1"/>
    <col min="12007" max="12007" width="11.85546875" style="180" customWidth="1"/>
    <col min="12008" max="12008" width="15.42578125" style="180" customWidth="1"/>
    <col min="12009" max="12009" width="12" style="180" customWidth="1"/>
    <col min="12010" max="12010" width="9.5703125" style="180" customWidth="1"/>
    <col min="12011" max="12011" width="13.42578125" style="180" customWidth="1"/>
    <col min="12012" max="12012" width="10.28515625" style="180" customWidth="1"/>
    <col min="12013" max="12013" width="12.85546875" style="180" customWidth="1"/>
    <col min="12014" max="12261" width="9.140625" style="180"/>
    <col min="12262" max="12262" width="31.28515625" style="180" customWidth="1"/>
    <col min="12263" max="12263" width="11.85546875" style="180" customWidth="1"/>
    <col min="12264" max="12264" width="15.42578125" style="180" customWidth="1"/>
    <col min="12265" max="12265" width="12" style="180" customWidth="1"/>
    <col min="12266" max="12266" width="9.5703125" style="180" customWidth="1"/>
    <col min="12267" max="12267" width="13.42578125" style="180" customWidth="1"/>
    <col min="12268" max="12268" width="10.28515625" style="180" customWidth="1"/>
    <col min="12269" max="12269" width="12.85546875" style="180" customWidth="1"/>
    <col min="12270" max="12517" width="9.140625" style="180"/>
    <col min="12518" max="12518" width="31.28515625" style="180" customWidth="1"/>
    <col min="12519" max="12519" width="11.85546875" style="180" customWidth="1"/>
    <col min="12520" max="12520" width="15.42578125" style="180" customWidth="1"/>
    <col min="12521" max="12521" width="12" style="180" customWidth="1"/>
    <col min="12522" max="12522" width="9.5703125" style="180" customWidth="1"/>
    <col min="12523" max="12523" width="13.42578125" style="180" customWidth="1"/>
    <col min="12524" max="12524" width="10.28515625" style="180" customWidth="1"/>
    <col min="12525" max="12525" width="12.85546875" style="180" customWidth="1"/>
    <col min="12526" max="12773" width="9.140625" style="180"/>
    <col min="12774" max="12774" width="31.28515625" style="180" customWidth="1"/>
    <col min="12775" max="12775" width="11.85546875" style="180" customWidth="1"/>
    <col min="12776" max="12776" width="15.42578125" style="180" customWidth="1"/>
    <col min="12777" max="12777" width="12" style="180" customWidth="1"/>
    <col min="12778" max="12778" width="9.5703125" style="180" customWidth="1"/>
    <col min="12779" max="12779" width="13.42578125" style="180" customWidth="1"/>
    <col min="12780" max="12780" width="10.28515625" style="180" customWidth="1"/>
    <col min="12781" max="12781" width="12.85546875" style="180" customWidth="1"/>
    <col min="12782" max="13029" width="9.140625" style="180"/>
    <col min="13030" max="13030" width="31.28515625" style="180" customWidth="1"/>
    <col min="13031" max="13031" width="11.85546875" style="180" customWidth="1"/>
    <col min="13032" max="13032" width="15.42578125" style="180" customWidth="1"/>
    <col min="13033" max="13033" width="12" style="180" customWidth="1"/>
    <col min="13034" max="13034" width="9.5703125" style="180" customWidth="1"/>
    <col min="13035" max="13035" width="13.42578125" style="180" customWidth="1"/>
    <col min="13036" max="13036" width="10.28515625" style="180" customWidth="1"/>
    <col min="13037" max="13037" width="12.85546875" style="180" customWidth="1"/>
    <col min="13038" max="13285" width="9.140625" style="180"/>
    <col min="13286" max="13286" width="31.28515625" style="180" customWidth="1"/>
    <col min="13287" max="13287" width="11.85546875" style="180" customWidth="1"/>
    <col min="13288" max="13288" width="15.42578125" style="180" customWidth="1"/>
    <col min="13289" max="13289" width="12" style="180" customWidth="1"/>
    <col min="13290" max="13290" width="9.5703125" style="180" customWidth="1"/>
    <col min="13291" max="13291" width="13.42578125" style="180" customWidth="1"/>
    <col min="13292" max="13292" width="10.28515625" style="180" customWidth="1"/>
    <col min="13293" max="13293" width="12.85546875" style="180" customWidth="1"/>
    <col min="13294" max="13541" width="9.140625" style="180"/>
    <col min="13542" max="13542" width="31.28515625" style="180" customWidth="1"/>
    <col min="13543" max="13543" width="11.85546875" style="180" customWidth="1"/>
    <col min="13544" max="13544" width="15.42578125" style="180" customWidth="1"/>
    <col min="13545" max="13545" width="12" style="180" customWidth="1"/>
    <col min="13546" max="13546" width="9.5703125" style="180" customWidth="1"/>
    <col min="13547" max="13547" width="13.42578125" style="180" customWidth="1"/>
    <col min="13548" max="13548" width="10.28515625" style="180" customWidth="1"/>
    <col min="13549" max="13549" width="12.85546875" style="180" customWidth="1"/>
    <col min="13550" max="13797" width="9.140625" style="180"/>
    <col min="13798" max="13798" width="31.28515625" style="180" customWidth="1"/>
    <col min="13799" max="13799" width="11.85546875" style="180" customWidth="1"/>
    <col min="13800" max="13800" width="15.42578125" style="180" customWidth="1"/>
    <col min="13801" max="13801" width="12" style="180" customWidth="1"/>
    <col min="13802" max="13802" width="9.5703125" style="180" customWidth="1"/>
    <col min="13803" max="13803" width="13.42578125" style="180" customWidth="1"/>
    <col min="13804" max="13804" width="10.28515625" style="180" customWidth="1"/>
    <col min="13805" max="13805" width="12.85546875" style="180" customWidth="1"/>
    <col min="13806" max="14053" width="9.140625" style="180"/>
    <col min="14054" max="14054" width="31.28515625" style="180" customWidth="1"/>
    <col min="14055" max="14055" width="11.85546875" style="180" customWidth="1"/>
    <col min="14056" max="14056" width="15.42578125" style="180" customWidth="1"/>
    <col min="14057" max="14057" width="12" style="180" customWidth="1"/>
    <col min="14058" max="14058" width="9.5703125" style="180" customWidth="1"/>
    <col min="14059" max="14059" width="13.42578125" style="180" customWidth="1"/>
    <col min="14060" max="14060" width="10.28515625" style="180" customWidth="1"/>
    <col min="14061" max="14061" width="12.85546875" style="180" customWidth="1"/>
    <col min="14062" max="14309" width="9.140625" style="180"/>
    <col min="14310" max="14310" width="31.28515625" style="180" customWidth="1"/>
    <col min="14311" max="14311" width="11.85546875" style="180" customWidth="1"/>
    <col min="14312" max="14312" width="15.42578125" style="180" customWidth="1"/>
    <col min="14313" max="14313" width="12" style="180" customWidth="1"/>
    <col min="14314" max="14314" width="9.5703125" style="180" customWidth="1"/>
    <col min="14315" max="14315" width="13.42578125" style="180" customWidth="1"/>
    <col min="14316" max="14316" width="10.28515625" style="180" customWidth="1"/>
    <col min="14317" max="14317" width="12.85546875" style="180" customWidth="1"/>
    <col min="14318" max="14565" width="9.140625" style="180"/>
    <col min="14566" max="14566" width="31.28515625" style="180" customWidth="1"/>
    <col min="14567" max="14567" width="11.85546875" style="180" customWidth="1"/>
    <col min="14568" max="14568" width="15.42578125" style="180" customWidth="1"/>
    <col min="14569" max="14569" width="12" style="180" customWidth="1"/>
    <col min="14570" max="14570" width="9.5703125" style="180" customWidth="1"/>
    <col min="14571" max="14571" width="13.42578125" style="180" customWidth="1"/>
    <col min="14572" max="14572" width="10.28515625" style="180" customWidth="1"/>
    <col min="14573" max="14573" width="12.85546875" style="180" customWidth="1"/>
    <col min="14574" max="14821" width="9.140625" style="180"/>
    <col min="14822" max="14822" width="31.28515625" style="180" customWidth="1"/>
    <col min="14823" max="14823" width="11.85546875" style="180" customWidth="1"/>
    <col min="14824" max="14824" width="15.42578125" style="180" customWidth="1"/>
    <col min="14825" max="14825" width="12" style="180" customWidth="1"/>
    <col min="14826" max="14826" width="9.5703125" style="180" customWidth="1"/>
    <col min="14827" max="14827" width="13.42578125" style="180" customWidth="1"/>
    <col min="14828" max="14828" width="10.28515625" style="180" customWidth="1"/>
    <col min="14829" max="14829" width="12.85546875" style="180" customWidth="1"/>
    <col min="14830" max="15077" width="9.140625" style="180"/>
    <col min="15078" max="15078" width="31.28515625" style="180" customWidth="1"/>
    <col min="15079" max="15079" width="11.85546875" style="180" customWidth="1"/>
    <col min="15080" max="15080" width="15.42578125" style="180" customWidth="1"/>
    <col min="15081" max="15081" width="12" style="180" customWidth="1"/>
    <col min="15082" max="15082" width="9.5703125" style="180" customWidth="1"/>
    <col min="15083" max="15083" width="13.42578125" style="180" customWidth="1"/>
    <col min="15084" max="15084" width="10.28515625" style="180" customWidth="1"/>
    <col min="15085" max="15085" width="12.85546875" style="180" customWidth="1"/>
    <col min="15086" max="15333" width="9.140625" style="180"/>
    <col min="15334" max="15334" width="31.28515625" style="180" customWidth="1"/>
    <col min="15335" max="15335" width="11.85546875" style="180" customWidth="1"/>
    <col min="15336" max="15336" width="15.42578125" style="180" customWidth="1"/>
    <col min="15337" max="15337" width="12" style="180" customWidth="1"/>
    <col min="15338" max="15338" width="9.5703125" style="180" customWidth="1"/>
    <col min="15339" max="15339" width="13.42578125" style="180" customWidth="1"/>
    <col min="15340" max="15340" width="10.28515625" style="180" customWidth="1"/>
    <col min="15341" max="15341" width="12.85546875" style="180" customWidth="1"/>
    <col min="15342" max="15589" width="9.140625" style="180"/>
    <col min="15590" max="15590" width="31.28515625" style="180" customWidth="1"/>
    <col min="15591" max="15591" width="11.85546875" style="180" customWidth="1"/>
    <col min="15592" max="15592" width="15.42578125" style="180" customWidth="1"/>
    <col min="15593" max="15593" width="12" style="180" customWidth="1"/>
    <col min="15594" max="15594" width="9.5703125" style="180" customWidth="1"/>
    <col min="15595" max="15595" width="13.42578125" style="180" customWidth="1"/>
    <col min="15596" max="15596" width="10.28515625" style="180" customWidth="1"/>
    <col min="15597" max="15597" width="12.85546875" style="180" customWidth="1"/>
    <col min="15598" max="15845" width="9.140625" style="180"/>
    <col min="15846" max="15846" width="31.28515625" style="180" customWidth="1"/>
    <col min="15847" max="15847" width="11.85546875" style="180" customWidth="1"/>
    <col min="15848" max="15848" width="15.42578125" style="180" customWidth="1"/>
    <col min="15849" max="15849" width="12" style="180" customWidth="1"/>
    <col min="15850" max="15850" width="9.5703125" style="180" customWidth="1"/>
    <col min="15851" max="15851" width="13.42578125" style="180" customWidth="1"/>
    <col min="15852" max="15852" width="10.28515625" style="180" customWidth="1"/>
    <col min="15853" max="15853" width="12.85546875" style="180" customWidth="1"/>
    <col min="15854" max="16101" width="9.140625" style="180"/>
    <col min="16102" max="16102" width="31.28515625" style="180" customWidth="1"/>
    <col min="16103" max="16103" width="11.85546875" style="180" customWidth="1"/>
    <col min="16104" max="16104" width="15.42578125" style="180" customWidth="1"/>
    <col min="16105" max="16105" width="12" style="180" customWidth="1"/>
    <col min="16106" max="16106" width="9.5703125" style="180" customWidth="1"/>
    <col min="16107" max="16107" width="13.42578125" style="180" customWidth="1"/>
    <col min="16108" max="16108" width="10.28515625" style="180" customWidth="1"/>
    <col min="16109" max="16109" width="12.85546875" style="180" customWidth="1"/>
    <col min="16110" max="16384" width="9.140625" style="180"/>
  </cols>
  <sheetData>
    <row r="1" spans="1:7" ht="108" customHeight="1" x14ac:dyDescent="0.3">
      <c r="A1" s="223" t="s">
        <v>242</v>
      </c>
      <c r="B1" s="223"/>
      <c r="C1" s="223"/>
      <c r="D1" s="223"/>
      <c r="E1" s="223"/>
    </row>
    <row r="2" spans="1:7" ht="22.5" x14ac:dyDescent="0.3">
      <c r="A2" s="178" t="s">
        <v>6</v>
      </c>
      <c r="B2" s="216" t="s">
        <v>7</v>
      </c>
      <c r="C2" s="217" t="s">
        <v>214</v>
      </c>
      <c r="D2" s="218" t="s">
        <v>8</v>
      </c>
      <c r="E2" s="219" t="s">
        <v>87</v>
      </c>
    </row>
    <row r="3" spans="1:7" ht="46.5" x14ac:dyDescent="0.3">
      <c r="A3" s="193">
        <v>1</v>
      </c>
      <c r="B3" s="194" t="s">
        <v>132</v>
      </c>
      <c r="C3" s="194" t="s">
        <v>237</v>
      </c>
      <c r="D3" s="193" t="s">
        <v>92</v>
      </c>
      <c r="E3" s="195">
        <v>79000</v>
      </c>
    </row>
    <row r="4" spans="1:7" ht="69.75" x14ac:dyDescent="0.3">
      <c r="A4" s="193">
        <v>2</v>
      </c>
      <c r="B4" s="196" t="s">
        <v>133</v>
      </c>
      <c r="C4" s="194" t="s">
        <v>140</v>
      </c>
      <c r="D4" s="193" t="s">
        <v>126</v>
      </c>
      <c r="E4" s="195">
        <v>78000</v>
      </c>
      <c r="G4" s="179" t="s">
        <v>240</v>
      </c>
    </row>
    <row r="5" spans="1:7" s="181" customFormat="1" ht="59.25" customHeight="1" x14ac:dyDescent="0.3">
      <c r="A5" s="193">
        <v>3</v>
      </c>
      <c r="B5" s="194" t="s">
        <v>138</v>
      </c>
      <c r="C5" s="197" t="s">
        <v>233</v>
      </c>
      <c r="D5" s="198" t="s">
        <v>127</v>
      </c>
      <c r="E5" s="199">
        <v>74000</v>
      </c>
    </row>
    <row r="6" spans="1:7" ht="116.25" x14ac:dyDescent="0.3">
      <c r="A6" s="193">
        <v>4</v>
      </c>
      <c r="B6" s="194" t="s">
        <v>215</v>
      </c>
      <c r="C6" s="200" t="s">
        <v>225</v>
      </c>
      <c r="D6" s="201" t="s">
        <v>62</v>
      </c>
      <c r="E6" s="195">
        <v>2000</v>
      </c>
    </row>
    <row r="7" spans="1:7" ht="219.75" customHeight="1" x14ac:dyDescent="0.3">
      <c r="A7" s="193">
        <v>5</v>
      </c>
      <c r="B7" s="194" t="s">
        <v>215</v>
      </c>
      <c r="C7" s="202" t="s">
        <v>234</v>
      </c>
      <c r="D7" s="201" t="s">
        <v>62</v>
      </c>
      <c r="E7" s="195">
        <v>1000</v>
      </c>
    </row>
    <row r="8" spans="1:7" ht="314.25" customHeight="1" x14ac:dyDescent="0.3">
      <c r="A8" s="193">
        <v>6</v>
      </c>
      <c r="B8" s="194" t="s">
        <v>215</v>
      </c>
      <c r="C8" s="194" t="s">
        <v>229</v>
      </c>
      <c r="D8" s="201" t="s">
        <v>62</v>
      </c>
      <c r="E8" s="195">
        <v>2000</v>
      </c>
    </row>
    <row r="9" spans="1:7" ht="222.75" customHeight="1" x14ac:dyDescent="0.3">
      <c r="A9" s="193">
        <v>7</v>
      </c>
      <c r="B9" s="220" t="s">
        <v>226</v>
      </c>
      <c r="C9" s="203" t="s">
        <v>235</v>
      </c>
      <c r="D9" s="201" t="s">
        <v>62</v>
      </c>
      <c r="E9" s="195">
        <v>2400</v>
      </c>
    </row>
    <row r="10" spans="1:7" ht="209.25" x14ac:dyDescent="0.3">
      <c r="A10" s="193">
        <v>8</v>
      </c>
      <c r="B10" s="221" t="s">
        <v>227</v>
      </c>
      <c r="C10" s="203" t="s">
        <v>236</v>
      </c>
      <c r="D10" s="201" t="s">
        <v>62</v>
      </c>
      <c r="E10" s="195">
        <v>3800</v>
      </c>
    </row>
    <row r="11" spans="1:7" ht="116.25" x14ac:dyDescent="0.3">
      <c r="A11" s="193">
        <v>9</v>
      </c>
      <c r="B11" s="221" t="s">
        <v>231</v>
      </c>
      <c r="C11" s="200" t="s">
        <v>230</v>
      </c>
      <c r="D11" s="201"/>
      <c r="E11" s="195">
        <v>3700</v>
      </c>
      <c r="F11" s="182"/>
    </row>
    <row r="12" spans="1:7" ht="46.5" x14ac:dyDescent="0.3">
      <c r="A12" s="193">
        <v>10</v>
      </c>
      <c r="B12" s="194" t="s">
        <v>19</v>
      </c>
      <c r="C12" s="194" t="s">
        <v>142</v>
      </c>
      <c r="D12" s="201" t="s">
        <v>98</v>
      </c>
      <c r="E12" s="195">
        <v>77000</v>
      </c>
    </row>
    <row r="13" spans="1:7" ht="46.5" x14ac:dyDescent="0.3">
      <c r="A13" s="193">
        <v>11</v>
      </c>
      <c r="B13" s="194" t="s">
        <v>102</v>
      </c>
      <c r="C13" s="194" t="s">
        <v>143</v>
      </c>
      <c r="D13" s="201" t="s">
        <v>98</v>
      </c>
      <c r="E13" s="195">
        <v>76000</v>
      </c>
    </row>
    <row r="14" spans="1:7" ht="23.25" x14ac:dyDescent="0.3">
      <c r="A14" s="193">
        <v>12</v>
      </c>
      <c r="B14" s="194" t="s">
        <v>22</v>
      </c>
      <c r="C14" s="194" t="s">
        <v>144</v>
      </c>
      <c r="D14" s="201" t="s">
        <v>98</v>
      </c>
      <c r="E14" s="195">
        <v>74000</v>
      </c>
    </row>
    <row r="15" spans="1:7" ht="23.25" x14ac:dyDescent="0.3">
      <c r="A15" s="193">
        <v>13</v>
      </c>
      <c r="B15" s="194" t="s">
        <v>183</v>
      </c>
      <c r="C15" s="194" t="s">
        <v>145</v>
      </c>
      <c r="D15" s="201" t="s">
        <v>98</v>
      </c>
      <c r="E15" s="195">
        <v>6000</v>
      </c>
    </row>
    <row r="16" spans="1:7" ht="209.25" x14ac:dyDescent="0.3">
      <c r="A16" s="193">
        <v>14</v>
      </c>
      <c r="B16" s="194" t="s">
        <v>25</v>
      </c>
      <c r="C16" s="204" t="s">
        <v>216</v>
      </c>
      <c r="D16" s="201" t="s">
        <v>98</v>
      </c>
      <c r="E16" s="195">
        <v>148000</v>
      </c>
    </row>
    <row r="17" spans="1:34" ht="52.5" customHeight="1" x14ac:dyDescent="0.3">
      <c r="A17" s="193">
        <v>15</v>
      </c>
      <c r="B17" s="194" t="s">
        <v>26</v>
      </c>
      <c r="C17" s="194" t="s">
        <v>147</v>
      </c>
      <c r="D17" s="205" t="s">
        <v>71</v>
      </c>
      <c r="E17" s="195">
        <v>78000</v>
      </c>
    </row>
    <row r="18" spans="1:34" ht="31.5" customHeight="1" x14ac:dyDescent="0.3">
      <c r="A18" s="193">
        <v>16</v>
      </c>
      <c r="B18" s="194" t="s">
        <v>28</v>
      </c>
      <c r="C18" s="206"/>
      <c r="D18" s="207" t="s">
        <v>69</v>
      </c>
      <c r="E18" s="195">
        <v>20000</v>
      </c>
    </row>
    <row r="19" spans="1:34" s="183" customFormat="1" ht="269.25" customHeight="1" x14ac:dyDescent="0.3">
      <c r="A19" s="193">
        <v>17</v>
      </c>
      <c r="B19" s="197" t="s">
        <v>30</v>
      </c>
      <c r="C19" s="194" t="s">
        <v>149</v>
      </c>
      <c r="D19" s="208" t="s">
        <v>125</v>
      </c>
      <c r="E19" s="209">
        <v>4500</v>
      </c>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row>
    <row r="20" spans="1:34" s="183" customFormat="1" ht="139.5" x14ac:dyDescent="0.3">
      <c r="A20" s="193">
        <v>18</v>
      </c>
      <c r="B20" s="197" t="s">
        <v>185</v>
      </c>
      <c r="C20" s="197" t="s">
        <v>217</v>
      </c>
      <c r="D20" s="208" t="s">
        <v>77</v>
      </c>
      <c r="E20" s="209">
        <v>2300</v>
      </c>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row>
    <row r="21" spans="1:34" s="183" customFormat="1" ht="46.5" x14ac:dyDescent="0.3">
      <c r="A21" s="193">
        <v>19</v>
      </c>
      <c r="B21" s="197" t="s">
        <v>34</v>
      </c>
      <c r="C21" s="197" t="s">
        <v>238</v>
      </c>
      <c r="D21" s="208" t="s">
        <v>77</v>
      </c>
      <c r="E21" s="209">
        <v>3000</v>
      </c>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row>
    <row r="22" spans="1:34" s="183" customFormat="1" ht="23.25" x14ac:dyDescent="0.3">
      <c r="A22" s="193">
        <v>20</v>
      </c>
      <c r="B22" s="197" t="s">
        <v>35</v>
      </c>
      <c r="C22" s="215" t="s">
        <v>168</v>
      </c>
      <c r="D22" s="208" t="s">
        <v>77</v>
      </c>
      <c r="E22" s="209">
        <v>2300</v>
      </c>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row>
    <row r="23" spans="1:34" s="183" customFormat="1" ht="74.25" x14ac:dyDescent="0.3">
      <c r="A23" s="193">
        <v>21</v>
      </c>
      <c r="B23" s="197" t="s">
        <v>208</v>
      </c>
      <c r="C23" s="197" t="s">
        <v>241</v>
      </c>
      <c r="D23" s="208" t="s">
        <v>62</v>
      </c>
      <c r="E23" s="210">
        <v>400</v>
      </c>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row>
    <row r="24" spans="1:34" s="184" customFormat="1" ht="243.75" customHeight="1" x14ac:dyDescent="0.3">
      <c r="A24" s="193">
        <v>22</v>
      </c>
      <c r="B24" s="197" t="s">
        <v>206</v>
      </c>
      <c r="C24" s="197" t="s">
        <v>218</v>
      </c>
      <c r="D24" s="211" t="s">
        <v>77</v>
      </c>
      <c r="E24" s="210">
        <v>250000</v>
      </c>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row>
    <row r="25" spans="1:34" s="183" customFormat="1" ht="145.5" customHeight="1" x14ac:dyDescent="0.3">
      <c r="A25" s="193">
        <v>23</v>
      </c>
      <c r="B25" s="197" t="s">
        <v>205</v>
      </c>
      <c r="C25" s="197" t="s">
        <v>219</v>
      </c>
      <c r="D25" s="208" t="s">
        <v>77</v>
      </c>
      <c r="E25" s="209">
        <v>410000</v>
      </c>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row>
    <row r="26" spans="1:34" s="183" customFormat="1" ht="295.5" customHeight="1" x14ac:dyDescent="0.3">
      <c r="A26" s="193">
        <v>24</v>
      </c>
      <c r="B26" s="197" t="s">
        <v>105</v>
      </c>
      <c r="C26" s="197" t="s">
        <v>232</v>
      </c>
      <c r="D26" s="208" t="s">
        <v>71</v>
      </c>
      <c r="E26" s="210">
        <v>1920</v>
      </c>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row>
    <row r="27" spans="1:34" s="183" customFormat="1" ht="23.25" x14ac:dyDescent="0.3">
      <c r="A27" s="193">
        <v>25</v>
      </c>
      <c r="B27" s="197" t="s">
        <v>203</v>
      </c>
      <c r="C27" s="197" t="s">
        <v>159</v>
      </c>
      <c r="D27" s="212" t="s">
        <v>71</v>
      </c>
      <c r="E27" s="213">
        <v>1920</v>
      </c>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row>
    <row r="28" spans="1:34" s="183" customFormat="1" ht="139.5" x14ac:dyDescent="0.3">
      <c r="A28" s="193">
        <v>26</v>
      </c>
      <c r="B28" s="197" t="s">
        <v>114</v>
      </c>
      <c r="C28" s="200" t="s">
        <v>228</v>
      </c>
      <c r="D28" s="208" t="s">
        <v>62</v>
      </c>
      <c r="E28" s="209">
        <v>1920</v>
      </c>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row>
    <row r="29" spans="1:34" s="183" customFormat="1" ht="23.25" x14ac:dyDescent="0.3">
      <c r="A29" s="193">
        <v>27</v>
      </c>
      <c r="B29" s="197" t="s">
        <v>47</v>
      </c>
      <c r="C29" s="215" t="s">
        <v>154</v>
      </c>
      <c r="D29" s="208" t="s">
        <v>94</v>
      </c>
      <c r="E29" s="209">
        <v>2500</v>
      </c>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row>
    <row r="30" spans="1:34" s="183" customFormat="1" ht="108.75" customHeight="1" x14ac:dyDescent="0.3">
      <c r="A30" s="193">
        <v>28</v>
      </c>
      <c r="B30" s="197" t="s">
        <v>44</v>
      </c>
      <c r="C30" s="197" t="s">
        <v>224</v>
      </c>
      <c r="D30" s="208" t="s">
        <v>98</v>
      </c>
      <c r="E30" s="209">
        <v>1440</v>
      </c>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row>
    <row r="31" spans="1:34" s="183" customFormat="1" ht="23.25" x14ac:dyDescent="0.3">
      <c r="A31" s="193">
        <v>29</v>
      </c>
      <c r="B31" s="197" t="s">
        <v>188</v>
      </c>
      <c r="C31" s="197" t="s">
        <v>169</v>
      </c>
      <c r="D31" s="208" t="s">
        <v>94</v>
      </c>
      <c r="E31" s="209">
        <v>3000</v>
      </c>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row>
    <row r="32" spans="1:34" s="183" customFormat="1" ht="46.5" x14ac:dyDescent="0.3">
      <c r="A32" s="193">
        <v>30</v>
      </c>
      <c r="B32" s="197" t="s">
        <v>191</v>
      </c>
      <c r="C32" s="197" t="s">
        <v>170</v>
      </c>
      <c r="D32" s="208" t="s">
        <v>116</v>
      </c>
      <c r="E32" s="209">
        <v>1500</v>
      </c>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row>
    <row r="33" spans="1:34" s="183" customFormat="1" ht="46.5" x14ac:dyDescent="0.3">
      <c r="A33" s="193">
        <v>31</v>
      </c>
      <c r="B33" s="197" t="s">
        <v>211</v>
      </c>
      <c r="C33" s="197" t="s">
        <v>171</v>
      </c>
      <c r="D33" s="208" t="s">
        <v>94</v>
      </c>
      <c r="E33" s="209">
        <v>72</v>
      </c>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row>
    <row r="34" spans="1:34" s="183" customFormat="1" ht="209.25" x14ac:dyDescent="0.3">
      <c r="A34" s="193">
        <v>32</v>
      </c>
      <c r="B34" s="197" t="s">
        <v>213</v>
      </c>
      <c r="C34" s="214" t="s">
        <v>221</v>
      </c>
      <c r="D34" s="208" t="s">
        <v>62</v>
      </c>
      <c r="E34" s="209">
        <v>150</v>
      </c>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row>
    <row r="35" spans="1:34" s="183" customFormat="1" ht="255.75" x14ac:dyDescent="0.3">
      <c r="A35" s="193">
        <v>33</v>
      </c>
      <c r="B35" s="197" t="s">
        <v>212</v>
      </c>
      <c r="C35" s="197" t="s">
        <v>222</v>
      </c>
      <c r="D35" s="208" t="s">
        <v>62</v>
      </c>
      <c r="E35" s="209">
        <v>50</v>
      </c>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row>
    <row r="36" spans="1:34" s="183" customFormat="1" ht="194.25" customHeight="1" x14ac:dyDescent="0.3">
      <c r="A36" s="193">
        <v>34</v>
      </c>
      <c r="B36" s="197" t="s">
        <v>198</v>
      </c>
      <c r="C36" s="196" t="s">
        <v>223</v>
      </c>
      <c r="D36" s="208" t="s">
        <v>71</v>
      </c>
      <c r="E36" s="209">
        <v>36</v>
      </c>
      <c r="F36" s="185"/>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c r="AH36" s="179"/>
    </row>
    <row r="37" spans="1:34" s="183" customFormat="1" ht="46.5" x14ac:dyDescent="0.3">
      <c r="A37" s="193">
        <v>35</v>
      </c>
      <c r="B37" s="197" t="s">
        <v>196</v>
      </c>
      <c r="C37" s="197" t="s">
        <v>167</v>
      </c>
      <c r="D37" s="208" t="s">
        <v>62</v>
      </c>
      <c r="E37" s="209">
        <v>1000</v>
      </c>
      <c r="F37" s="185"/>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row>
    <row r="38" spans="1:34" s="183" customFormat="1" ht="116.25" x14ac:dyDescent="0.3">
      <c r="A38" s="193">
        <v>36</v>
      </c>
      <c r="B38" s="197" t="s">
        <v>197</v>
      </c>
      <c r="C38" s="197" t="s">
        <v>162</v>
      </c>
      <c r="D38" s="208" t="s">
        <v>62</v>
      </c>
      <c r="E38" s="209">
        <v>60</v>
      </c>
      <c r="F38" s="185"/>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row>
    <row r="39" spans="1:34" s="183" customFormat="1" ht="30" customHeight="1" x14ac:dyDescent="0.3">
      <c r="A39" s="193">
        <v>37</v>
      </c>
      <c r="B39" s="197" t="s">
        <v>120</v>
      </c>
      <c r="C39" s="215"/>
      <c r="D39" s="208" t="s">
        <v>46</v>
      </c>
      <c r="E39" s="209">
        <v>400</v>
      </c>
      <c r="F39" s="179"/>
      <c r="G39" s="179"/>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c r="AH39" s="179"/>
    </row>
    <row r="40" spans="1:34" s="183" customFormat="1" ht="183" customHeight="1" x14ac:dyDescent="0.3">
      <c r="A40" s="193">
        <v>38</v>
      </c>
      <c r="B40" s="197" t="s">
        <v>131</v>
      </c>
      <c r="C40" s="197" t="s">
        <v>239</v>
      </c>
      <c r="D40" s="208" t="s">
        <v>122</v>
      </c>
      <c r="E40" s="209">
        <v>400</v>
      </c>
      <c r="F40" s="179"/>
      <c r="G40" s="179"/>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c r="AH40" s="179"/>
    </row>
    <row r="41" spans="1:34" ht="116.25" x14ac:dyDescent="0.3">
      <c r="A41" s="193">
        <v>39</v>
      </c>
      <c r="B41" s="194" t="s">
        <v>123</v>
      </c>
      <c r="C41" s="197" t="s">
        <v>173</v>
      </c>
      <c r="D41" s="193" t="s">
        <v>122</v>
      </c>
      <c r="E41" s="195">
        <v>400</v>
      </c>
    </row>
    <row r="42" spans="1:34" s="183" customFormat="1" ht="33" customHeight="1" x14ac:dyDescent="0.3">
      <c r="A42" s="193">
        <v>40</v>
      </c>
      <c r="B42" s="197" t="s">
        <v>124</v>
      </c>
      <c r="C42" s="197" t="s">
        <v>172</v>
      </c>
      <c r="D42" s="208" t="s">
        <v>125</v>
      </c>
      <c r="E42" s="209">
        <v>6000</v>
      </c>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row>
    <row r="43" spans="1:34" ht="69.75" x14ac:dyDescent="0.3">
      <c r="A43" s="193">
        <v>41</v>
      </c>
      <c r="B43" s="194" t="s">
        <v>220</v>
      </c>
      <c r="C43" s="197" t="s">
        <v>194</v>
      </c>
      <c r="D43" s="193" t="s">
        <v>77</v>
      </c>
      <c r="E43" s="195">
        <v>360</v>
      </c>
    </row>
    <row r="44" spans="1:34" ht="17.25" customHeight="1" x14ac:dyDescent="0.3">
      <c r="B44" s="222"/>
      <c r="C44" s="187"/>
      <c r="D44" s="187"/>
      <c r="E44" s="187"/>
    </row>
    <row r="45" spans="1:34" x14ac:dyDescent="0.3">
      <c r="F45" s="191"/>
    </row>
    <row r="46" spans="1:34" x14ac:dyDescent="0.3">
      <c r="E46" s="192"/>
    </row>
  </sheetData>
  <mergeCells count="1">
    <mergeCell ref="A1:E1"/>
  </mergeCells>
  <pageMargins left="0.70866141732283505" right="0.70866141732283505" top="0.74803149606299202" bottom="0.74803149606299202" header="0.31496062992126" footer="0.31496062992126"/>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zoomScale="130" zoomScaleNormal="130" workbookViewId="0">
      <selection activeCell="H6" sqref="H6"/>
    </sheetView>
  </sheetViews>
  <sheetFormatPr defaultRowHeight="15" x14ac:dyDescent="0.25"/>
  <cols>
    <col min="1" max="1" width="7.42578125" style="80" customWidth="1"/>
    <col min="2" max="2" width="22.85546875" style="141" customWidth="1"/>
    <col min="3" max="3" width="51.42578125" style="141" customWidth="1"/>
    <col min="4" max="4" width="7.42578125" style="80" customWidth="1"/>
    <col min="5" max="5" width="9.85546875" style="136" customWidth="1"/>
    <col min="6" max="6" width="10.42578125" style="79" bestFit="1" customWidth="1"/>
    <col min="7" max="7" width="17.5703125" style="4" customWidth="1"/>
    <col min="8" max="8" width="21" style="6" customWidth="1"/>
    <col min="9" max="231" width="9.140625" style="4"/>
    <col min="232" max="232" width="31.28515625" style="4" customWidth="1"/>
    <col min="233" max="233" width="11.85546875" style="4" customWidth="1"/>
    <col min="234" max="234" width="15.42578125" style="4" customWidth="1"/>
    <col min="235" max="235" width="12" style="4" customWidth="1"/>
    <col min="236" max="236" width="9.5703125" style="4" customWidth="1"/>
    <col min="237" max="237" width="13.42578125" style="4" customWidth="1"/>
    <col min="238" max="238" width="10.28515625" style="4" customWidth="1"/>
    <col min="239" max="239" width="12.85546875" style="4" customWidth="1"/>
    <col min="240" max="487" width="9.140625" style="4"/>
    <col min="488" max="488" width="31.28515625" style="4" customWidth="1"/>
    <col min="489" max="489" width="11.85546875" style="4" customWidth="1"/>
    <col min="490" max="490" width="15.42578125" style="4" customWidth="1"/>
    <col min="491" max="491" width="12" style="4" customWidth="1"/>
    <col min="492" max="492" width="9.5703125" style="4" customWidth="1"/>
    <col min="493" max="493" width="13.42578125" style="4" customWidth="1"/>
    <col min="494" max="494" width="10.28515625" style="4" customWidth="1"/>
    <col min="495" max="495" width="12.85546875" style="4" customWidth="1"/>
    <col min="496" max="743" width="9.140625" style="4"/>
    <col min="744" max="744" width="31.28515625" style="4" customWidth="1"/>
    <col min="745" max="745" width="11.85546875" style="4" customWidth="1"/>
    <col min="746" max="746" width="15.42578125" style="4" customWidth="1"/>
    <col min="747" max="747" width="12" style="4" customWidth="1"/>
    <col min="748" max="748" width="9.5703125" style="4" customWidth="1"/>
    <col min="749" max="749" width="13.42578125" style="4" customWidth="1"/>
    <col min="750" max="750" width="10.28515625" style="4" customWidth="1"/>
    <col min="751" max="751" width="12.85546875" style="4" customWidth="1"/>
    <col min="752" max="999" width="9.140625" style="4"/>
    <col min="1000" max="1000" width="31.28515625" style="4" customWidth="1"/>
    <col min="1001" max="1001" width="11.85546875" style="4" customWidth="1"/>
    <col min="1002" max="1002" width="15.42578125" style="4" customWidth="1"/>
    <col min="1003" max="1003" width="12" style="4" customWidth="1"/>
    <col min="1004" max="1004" width="9.5703125" style="4" customWidth="1"/>
    <col min="1005" max="1005" width="13.42578125" style="4" customWidth="1"/>
    <col min="1006" max="1006" width="10.28515625" style="4" customWidth="1"/>
    <col min="1007" max="1007" width="12.85546875" style="4" customWidth="1"/>
    <col min="1008" max="1255" width="9.140625" style="4"/>
    <col min="1256" max="1256" width="31.28515625" style="4" customWidth="1"/>
    <col min="1257" max="1257" width="11.85546875" style="4" customWidth="1"/>
    <col min="1258" max="1258" width="15.42578125" style="4" customWidth="1"/>
    <col min="1259" max="1259" width="12" style="4" customWidth="1"/>
    <col min="1260" max="1260" width="9.5703125" style="4" customWidth="1"/>
    <col min="1261" max="1261" width="13.42578125" style="4" customWidth="1"/>
    <col min="1262" max="1262" width="10.28515625" style="4" customWidth="1"/>
    <col min="1263" max="1263" width="12.85546875" style="4" customWidth="1"/>
    <col min="1264" max="1511" width="9.140625" style="4"/>
    <col min="1512" max="1512" width="31.28515625" style="4" customWidth="1"/>
    <col min="1513" max="1513" width="11.85546875" style="4" customWidth="1"/>
    <col min="1514" max="1514" width="15.42578125" style="4" customWidth="1"/>
    <col min="1515" max="1515" width="12" style="4" customWidth="1"/>
    <col min="1516" max="1516" width="9.5703125" style="4" customWidth="1"/>
    <col min="1517" max="1517" width="13.42578125" style="4" customWidth="1"/>
    <col min="1518" max="1518" width="10.28515625" style="4" customWidth="1"/>
    <col min="1519" max="1519" width="12.85546875" style="4" customWidth="1"/>
    <col min="1520" max="1767" width="9.140625" style="4"/>
    <col min="1768" max="1768" width="31.28515625" style="4" customWidth="1"/>
    <col min="1769" max="1769" width="11.85546875" style="4" customWidth="1"/>
    <col min="1770" max="1770" width="15.42578125" style="4" customWidth="1"/>
    <col min="1771" max="1771" width="12" style="4" customWidth="1"/>
    <col min="1772" max="1772" width="9.5703125" style="4" customWidth="1"/>
    <col min="1773" max="1773" width="13.42578125" style="4" customWidth="1"/>
    <col min="1774" max="1774" width="10.28515625" style="4" customWidth="1"/>
    <col min="1775" max="1775" width="12.85546875" style="4" customWidth="1"/>
    <col min="1776" max="2023" width="9.140625" style="4"/>
    <col min="2024" max="2024" width="31.28515625" style="4" customWidth="1"/>
    <col min="2025" max="2025" width="11.85546875" style="4" customWidth="1"/>
    <col min="2026" max="2026" width="15.42578125" style="4" customWidth="1"/>
    <col min="2027" max="2027" width="12" style="4" customWidth="1"/>
    <col min="2028" max="2028" width="9.5703125" style="4" customWidth="1"/>
    <col min="2029" max="2029" width="13.42578125" style="4" customWidth="1"/>
    <col min="2030" max="2030" width="10.28515625" style="4" customWidth="1"/>
    <col min="2031" max="2031" width="12.85546875" style="4" customWidth="1"/>
    <col min="2032" max="2279" width="9.140625" style="4"/>
    <col min="2280" max="2280" width="31.28515625" style="4" customWidth="1"/>
    <col min="2281" max="2281" width="11.85546875" style="4" customWidth="1"/>
    <col min="2282" max="2282" width="15.42578125" style="4" customWidth="1"/>
    <col min="2283" max="2283" width="12" style="4" customWidth="1"/>
    <col min="2284" max="2284" width="9.5703125" style="4" customWidth="1"/>
    <col min="2285" max="2285" width="13.42578125" style="4" customWidth="1"/>
    <col min="2286" max="2286" width="10.28515625" style="4" customWidth="1"/>
    <col min="2287" max="2287" width="12.85546875" style="4" customWidth="1"/>
    <col min="2288" max="2535" width="9.140625" style="4"/>
    <col min="2536" max="2536" width="31.28515625" style="4" customWidth="1"/>
    <col min="2537" max="2537" width="11.85546875" style="4" customWidth="1"/>
    <col min="2538" max="2538" width="15.42578125" style="4" customWidth="1"/>
    <col min="2539" max="2539" width="12" style="4" customWidth="1"/>
    <col min="2540" max="2540" width="9.5703125" style="4" customWidth="1"/>
    <col min="2541" max="2541" width="13.42578125" style="4" customWidth="1"/>
    <col min="2542" max="2542" width="10.28515625" style="4" customWidth="1"/>
    <col min="2543" max="2543" width="12.85546875" style="4" customWidth="1"/>
    <col min="2544" max="2791" width="9.140625" style="4"/>
    <col min="2792" max="2792" width="31.28515625" style="4" customWidth="1"/>
    <col min="2793" max="2793" width="11.85546875" style="4" customWidth="1"/>
    <col min="2794" max="2794" width="15.42578125" style="4" customWidth="1"/>
    <col min="2795" max="2795" width="12" style="4" customWidth="1"/>
    <col min="2796" max="2796" width="9.5703125" style="4" customWidth="1"/>
    <col min="2797" max="2797" width="13.42578125" style="4" customWidth="1"/>
    <col min="2798" max="2798" width="10.28515625" style="4" customWidth="1"/>
    <col min="2799" max="2799" width="12.85546875" style="4" customWidth="1"/>
    <col min="2800" max="3047" width="9.140625" style="4"/>
    <col min="3048" max="3048" width="31.28515625" style="4" customWidth="1"/>
    <col min="3049" max="3049" width="11.85546875" style="4" customWidth="1"/>
    <col min="3050" max="3050" width="15.42578125" style="4" customWidth="1"/>
    <col min="3051" max="3051" width="12" style="4" customWidth="1"/>
    <col min="3052" max="3052" width="9.5703125" style="4" customWidth="1"/>
    <col min="3053" max="3053" width="13.42578125" style="4" customWidth="1"/>
    <col min="3054" max="3054" width="10.28515625" style="4" customWidth="1"/>
    <col min="3055" max="3055" width="12.85546875" style="4" customWidth="1"/>
    <col min="3056" max="3303" width="9.140625" style="4"/>
    <col min="3304" max="3304" width="31.28515625" style="4" customWidth="1"/>
    <col min="3305" max="3305" width="11.85546875" style="4" customWidth="1"/>
    <col min="3306" max="3306" width="15.42578125" style="4" customWidth="1"/>
    <col min="3307" max="3307" width="12" style="4" customWidth="1"/>
    <col min="3308" max="3308" width="9.5703125" style="4" customWidth="1"/>
    <col min="3309" max="3309" width="13.42578125" style="4" customWidth="1"/>
    <col min="3310" max="3310" width="10.28515625" style="4" customWidth="1"/>
    <col min="3311" max="3311" width="12.85546875" style="4" customWidth="1"/>
    <col min="3312" max="3559" width="9.140625" style="4"/>
    <col min="3560" max="3560" width="31.28515625" style="4" customWidth="1"/>
    <col min="3561" max="3561" width="11.85546875" style="4" customWidth="1"/>
    <col min="3562" max="3562" width="15.42578125" style="4" customWidth="1"/>
    <col min="3563" max="3563" width="12" style="4" customWidth="1"/>
    <col min="3564" max="3564" width="9.5703125" style="4" customWidth="1"/>
    <col min="3565" max="3565" width="13.42578125" style="4" customWidth="1"/>
    <col min="3566" max="3566" width="10.28515625" style="4" customWidth="1"/>
    <col min="3567" max="3567" width="12.85546875" style="4" customWidth="1"/>
    <col min="3568" max="3815" width="9.140625" style="4"/>
    <col min="3816" max="3816" width="31.28515625" style="4" customWidth="1"/>
    <col min="3817" max="3817" width="11.85546875" style="4" customWidth="1"/>
    <col min="3818" max="3818" width="15.42578125" style="4" customWidth="1"/>
    <col min="3819" max="3819" width="12" style="4" customWidth="1"/>
    <col min="3820" max="3820" width="9.5703125" style="4" customWidth="1"/>
    <col min="3821" max="3821" width="13.42578125" style="4" customWidth="1"/>
    <col min="3822" max="3822" width="10.28515625" style="4" customWidth="1"/>
    <col min="3823" max="3823" width="12.85546875" style="4" customWidth="1"/>
    <col min="3824" max="4071" width="9.140625" style="4"/>
    <col min="4072" max="4072" width="31.28515625" style="4" customWidth="1"/>
    <col min="4073" max="4073" width="11.85546875" style="4" customWidth="1"/>
    <col min="4074" max="4074" width="15.42578125" style="4" customWidth="1"/>
    <col min="4075" max="4075" width="12" style="4" customWidth="1"/>
    <col min="4076" max="4076" width="9.5703125" style="4" customWidth="1"/>
    <col min="4077" max="4077" width="13.42578125" style="4" customWidth="1"/>
    <col min="4078" max="4078" width="10.28515625" style="4" customWidth="1"/>
    <col min="4079" max="4079" width="12.85546875" style="4" customWidth="1"/>
    <col min="4080" max="4327" width="9.140625" style="4"/>
    <col min="4328" max="4328" width="31.28515625" style="4" customWidth="1"/>
    <col min="4329" max="4329" width="11.85546875" style="4" customWidth="1"/>
    <col min="4330" max="4330" width="15.42578125" style="4" customWidth="1"/>
    <col min="4331" max="4331" width="12" style="4" customWidth="1"/>
    <col min="4332" max="4332" width="9.5703125" style="4" customWidth="1"/>
    <col min="4333" max="4333" width="13.42578125" style="4" customWidth="1"/>
    <col min="4334" max="4334" width="10.28515625" style="4" customWidth="1"/>
    <col min="4335" max="4335" width="12.85546875" style="4" customWidth="1"/>
    <col min="4336" max="4583" width="9.140625" style="4"/>
    <col min="4584" max="4584" width="31.28515625" style="4" customWidth="1"/>
    <col min="4585" max="4585" width="11.85546875" style="4" customWidth="1"/>
    <col min="4586" max="4586" width="15.42578125" style="4" customWidth="1"/>
    <col min="4587" max="4587" width="12" style="4" customWidth="1"/>
    <col min="4588" max="4588" width="9.5703125" style="4" customWidth="1"/>
    <col min="4589" max="4589" width="13.42578125" style="4" customWidth="1"/>
    <col min="4590" max="4590" width="10.28515625" style="4" customWidth="1"/>
    <col min="4591" max="4591" width="12.85546875" style="4" customWidth="1"/>
    <col min="4592" max="4839" width="9.140625" style="4"/>
    <col min="4840" max="4840" width="31.28515625" style="4" customWidth="1"/>
    <col min="4841" max="4841" width="11.85546875" style="4" customWidth="1"/>
    <col min="4842" max="4842" width="15.42578125" style="4" customWidth="1"/>
    <col min="4843" max="4843" width="12" style="4" customWidth="1"/>
    <col min="4844" max="4844" width="9.5703125" style="4" customWidth="1"/>
    <col min="4845" max="4845" width="13.42578125" style="4" customWidth="1"/>
    <col min="4846" max="4846" width="10.28515625" style="4" customWidth="1"/>
    <col min="4847" max="4847" width="12.85546875" style="4" customWidth="1"/>
    <col min="4848" max="5095" width="9.140625" style="4"/>
    <col min="5096" max="5096" width="31.28515625" style="4" customWidth="1"/>
    <col min="5097" max="5097" width="11.85546875" style="4" customWidth="1"/>
    <col min="5098" max="5098" width="15.42578125" style="4" customWidth="1"/>
    <col min="5099" max="5099" width="12" style="4" customWidth="1"/>
    <col min="5100" max="5100" width="9.5703125" style="4" customWidth="1"/>
    <col min="5101" max="5101" width="13.42578125" style="4" customWidth="1"/>
    <col min="5102" max="5102" width="10.28515625" style="4" customWidth="1"/>
    <col min="5103" max="5103" width="12.85546875" style="4" customWidth="1"/>
    <col min="5104" max="5351" width="9.140625" style="4"/>
    <col min="5352" max="5352" width="31.28515625" style="4" customWidth="1"/>
    <col min="5353" max="5353" width="11.85546875" style="4" customWidth="1"/>
    <col min="5354" max="5354" width="15.42578125" style="4" customWidth="1"/>
    <col min="5355" max="5355" width="12" style="4" customWidth="1"/>
    <col min="5356" max="5356" width="9.5703125" style="4" customWidth="1"/>
    <col min="5357" max="5357" width="13.42578125" style="4" customWidth="1"/>
    <col min="5358" max="5358" width="10.28515625" style="4" customWidth="1"/>
    <col min="5359" max="5359" width="12.85546875" style="4" customWidth="1"/>
    <col min="5360" max="5607" width="9.140625" style="4"/>
    <col min="5608" max="5608" width="31.28515625" style="4" customWidth="1"/>
    <col min="5609" max="5609" width="11.85546875" style="4" customWidth="1"/>
    <col min="5610" max="5610" width="15.42578125" style="4" customWidth="1"/>
    <col min="5611" max="5611" width="12" style="4" customWidth="1"/>
    <col min="5612" max="5612" width="9.5703125" style="4" customWidth="1"/>
    <col min="5613" max="5613" width="13.42578125" style="4" customWidth="1"/>
    <col min="5614" max="5614" width="10.28515625" style="4" customWidth="1"/>
    <col min="5615" max="5615" width="12.85546875" style="4" customWidth="1"/>
    <col min="5616" max="5863" width="9.140625" style="4"/>
    <col min="5864" max="5864" width="31.28515625" style="4" customWidth="1"/>
    <col min="5865" max="5865" width="11.85546875" style="4" customWidth="1"/>
    <col min="5866" max="5866" width="15.42578125" style="4" customWidth="1"/>
    <col min="5867" max="5867" width="12" style="4" customWidth="1"/>
    <col min="5868" max="5868" width="9.5703125" style="4" customWidth="1"/>
    <col min="5869" max="5869" width="13.42578125" style="4" customWidth="1"/>
    <col min="5870" max="5870" width="10.28515625" style="4" customWidth="1"/>
    <col min="5871" max="5871" width="12.85546875" style="4" customWidth="1"/>
    <col min="5872" max="6119" width="9.140625" style="4"/>
    <col min="6120" max="6120" width="31.28515625" style="4" customWidth="1"/>
    <col min="6121" max="6121" width="11.85546875" style="4" customWidth="1"/>
    <col min="6122" max="6122" width="15.42578125" style="4" customWidth="1"/>
    <col min="6123" max="6123" width="12" style="4" customWidth="1"/>
    <col min="6124" max="6124" width="9.5703125" style="4" customWidth="1"/>
    <col min="6125" max="6125" width="13.42578125" style="4" customWidth="1"/>
    <col min="6126" max="6126" width="10.28515625" style="4" customWidth="1"/>
    <col min="6127" max="6127" width="12.85546875" style="4" customWidth="1"/>
    <col min="6128" max="6375" width="9.140625" style="4"/>
    <col min="6376" max="6376" width="31.28515625" style="4" customWidth="1"/>
    <col min="6377" max="6377" width="11.85546875" style="4" customWidth="1"/>
    <col min="6378" max="6378" width="15.42578125" style="4" customWidth="1"/>
    <col min="6379" max="6379" width="12" style="4" customWidth="1"/>
    <col min="6380" max="6380" width="9.5703125" style="4" customWidth="1"/>
    <col min="6381" max="6381" width="13.42578125" style="4" customWidth="1"/>
    <col min="6382" max="6382" width="10.28515625" style="4" customWidth="1"/>
    <col min="6383" max="6383" width="12.85546875" style="4" customWidth="1"/>
    <col min="6384" max="6631" width="9.140625" style="4"/>
    <col min="6632" max="6632" width="31.28515625" style="4" customWidth="1"/>
    <col min="6633" max="6633" width="11.85546875" style="4" customWidth="1"/>
    <col min="6634" max="6634" width="15.42578125" style="4" customWidth="1"/>
    <col min="6635" max="6635" width="12" style="4" customWidth="1"/>
    <col min="6636" max="6636" width="9.5703125" style="4" customWidth="1"/>
    <col min="6637" max="6637" width="13.42578125" style="4" customWidth="1"/>
    <col min="6638" max="6638" width="10.28515625" style="4" customWidth="1"/>
    <col min="6639" max="6639" width="12.85546875" style="4" customWidth="1"/>
    <col min="6640" max="6887" width="9.140625" style="4"/>
    <col min="6888" max="6888" width="31.28515625" style="4" customWidth="1"/>
    <col min="6889" max="6889" width="11.85546875" style="4" customWidth="1"/>
    <col min="6890" max="6890" width="15.42578125" style="4" customWidth="1"/>
    <col min="6891" max="6891" width="12" style="4" customWidth="1"/>
    <col min="6892" max="6892" width="9.5703125" style="4" customWidth="1"/>
    <col min="6893" max="6893" width="13.42578125" style="4" customWidth="1"/>
    <col min="6894" max="6894" width="10.28515625" style="4" customWidth="1"/>
    <col min="6895" max="6895" width="12.85546875" style="4" customWidth="1"/>
    <col min="6896" max="7143" width="9.140625" style="4"/>
    <col min="7144" max="7144" width="31.28515625" style="4" customWidth="1"/>
    <col min="7145" max="7145" width="11.85546875" style="4" customWidth="1"/>
    <col min="7146" max="7146" width="15.42578125" style="4" customWidth="1"/>
    <col min="7147" max="7147" width="12" style="4" customWidth="1"/>
    <col min="7148" max="7148" width="9.5703125" style="4" customWidth="1"/>
    <col min="7149" max="7149" width="13.42578125" style="4" customWidth="1"/>
    <col min="7150" max="7150" width="10.28515625" style="4" customWidth="1"/>
    <col min="7151" max="7151" width="12.85546875" style="4" customWidth="1"/>
    <col min="7152" max="7399" width="9.140625" style="4"/>
    <col min="7400" max="7400" width="31.28515625" style="4" customWidth="1"/>
    <col min="7401" max="7401" width="11.85546875" style="4" customWidth="1"/>
    <col min="7402" max="7402" width="15.42578125" style="4" customWidth="1"/>
    <col min="7403" max="7403" width="12" style="4" customWidth="1"/>
    <col min="7404" max="7404" width="9.5703125" style="4" customWidth="1"/>
    <col min="7405" max="7405" width="13.42578125" style="4" customWidth="1"/>
    <col min="7406" max="7406" width="10.28515625" style="4" customWidth="1"/>
    <col min="7407" max="7407" width="12.85546875" style="4" customWidth="1"/>
    <col min="7408" max="7655" width="9.140625" style="4"/>
    <col min="7656" max="7656" width="31.28515625" style="4" customWidth="1"/>
    <col min="7657" max="7657" width="11.85546875" style="4" customWidth="1"/>
    <col min="7658" max="7658" width="15.42578125" style="4" customWidth="1"/>
    <col min="7659" max="7659" width="12" style="4" customWidth="1"/>
    <col min="7660" max="7660" width="9.5703125" style="4" customWidth="1"/>
    <col min="7661" max="7661" width="13.42578125" style="4" customWidth="1"/>
    <col min="7662" max="7662" width="10.28515625" style="4" customWidth="1"/>
    <col min="7663" max="7663" width="12.85546875" style="4" customWidth="1"/>
    <col min="7664" max="7911" width="9.140625" style="4"/>
    <col min="7912" max="7912" width="31.28515625" style="4" customWidth="1"/>
    <col min="7913" max="7913" width="11.85546875" style="4" customWidth="1"/>
    <col min="7914" max="7914" width="15.42578125" style="4" customWidth="1"/>
    <col min="7915" max="7915" width="12" style="4" customWidth="1"/>
    <col min="7916" max="7916" width="9.5703125" style="4" customWidth="1"/>
    <col min="7917" max="7917" width="13.42578125" style="4" customWidth="1"/>
    <col min="7918" max="7918" width="10.28515625" style="4" customWidth="1"/>
    <col min="7919" max="7919" width="12.85546875" style="4" customWidth="1"/>
    <col min="7920" max="8167" width="9.140625" style="4"/>
    <col min="8168" max="8168" width="31.28515625" style="4" customWidth="1"/>
    <col min="8169" max="8169" width="11.85546875" style="4" customWidth="1"/>
    <col min="8170" max="8170" width="15.42578125" style="4" customWidth="1"/>
    <col min="8171" max="8171" width="12" style="4" customWidth="1"/>
    <col min="8172" max="8172" width="9.5703125" style="4" customWidth="1"/>
    <col min="8173" max="8173" width="13.42578125" style="4" customWidth="1"/>
    <col min="8174" max="8174" width="10.28515625" style="4" customWidth="1"/>
    <col min="8175" max="8175" width="12.85546875" style="4" customWidth="1"/>
    <col min="8176" max="8423" width="9.140625" style="4"/>
    <col min="8424" max="8424" width="31.28515625" style="4" customWidth="1"/>
    <col min="8425" max="8425" width="11.85546875" style="4" customWidth="1"/>
    <col min="8426" max="8426" width="15.42578125" style="4" customWidth="1"/>
    <col min="8427" max="8427" width="12" style="4" customWidth="1"/>
    <col min="8428" max="8428" width="9.5703125" style="4" customWidth="1"/>
    <col min="8429" max="8429" width="13.42578125" style="4" customWidth="1"/>
    <col min="8430" max="8430" width="10.28515625" style="4" customWidth="1"/>
    <col min="8431" max="8431" width="12.85546875" style="4" customWidth="1"/>
    <col min="8432" max="8679" width="9.140625" style="4"/>
    <col min="8680" max="8680" width="31.28515625" style="4" customWidth="1"/>
    <col min="8681" max="8681" width="11.85546875" style="4" customWidth="1"/>
    <col min="8682" max="8682" width="15.42578125" style="4" customWidth="1"/>
    <col min="8683" max="8683" width="12" style="4" customWidth="1"/>
    <col min="8684" max="8684" width="9.5703125" style="4" customWidth="1"/>
    <col min="8685" max="8685" width="13.42578125" style="4" customWidth="1"/>
    <col min="8686" max="8686" width="10.28515625" style="4" customWidth="1"/>
    <col min="8687" max="8687" width="12.85546875" style="4" customWidth="1"/>
    <col min="8688" max="8935" width="9.140625" style="4"/>
    <col min="8936" max="8936" width="31.28515625" style="4" customWidth="1"/>
    <col min="8937" max="8937" width="11.85546875" style="4" customWidth="1"/>
    <col min="8938" max="8938" width="15.42578125" style="4" customWidth="1"/>
    <col min="8939" max="8939" width="12" style="4" customWidth="1"/>
    <col min="8940" max="8940" width="9.5703125" style="4" customWidth="1"/>
    <col min="8941" max="8941" width="13.42578125" style="4" customWidth="1"/>
    <col min="8942" max="8942" width="10.28515625" style="4" customWidth="1"/>
    <col min="8943" max="8943" width="12.85546875" style="4" customWidth="1"/>
    <col min="8944" max="9191" width="9.140625" style="4"/>
    <col min="9192" max="9192" width="31.28515625" style="4" customWidth="1"/>
    <col min="9193" max="9193" width="11.85546875" style="4" customWidth="1"/>
    <col min="9194" max="9194" width="15.42578125" style="4" customWidth="1"/>
    <col min="9195" max="9195" width="12" style="4" customWidth="1"/>
    <col min="9196" max="9196" width="9.5703125" style="4" customWidth="1"/>
    <col min="9197" max="9197" width="13.42578125" style="4" customWidth="1"/>
    <col min="9198" max="9198" width="10.28515625" style="4" customWidth="1"/>
    <col min="9199" max="9199" width="12.85546875" style="4" customWidth="1"/>
    <col min="9200" max="9447" width="9.140625" style="4"/>
    <col min="9448" max="9448" width="31.28515625" style="4" customWidth="1"/>
    <col min="9449" max="9449" width="11.85546875" style="4" customWidth="1"/>
    <col min="9450" max="9450" width="15.42578125" style="4" customWidth="1"/>
    <col min="9451" max="9451" width="12" style="4" customWidth="1"/>
    <col min="9452" max="9452" width="9.5703125" style="4" customWidth="1"/>
    <col min="9453" max="9453" width="13.42578125" style="4" customWidth="1"/>
    <col min="9454" max="9454" width="10.28515625" style="4" customWidth="1"/>
    <col min="9455" max="9455" width="12.85546875" style="4" customWidth="1"/>
    <col min="9456" max="9703" width="9.140625" style="4"/>
    <col min="9704" max="9704" width="31.28515625" style="4" customWidth="1"/>
    <col min="9705" max="9705" width="11.85546875" style="4" customWidth="1"/>
    <col min="9706" max="9706" width="15.42578125" style="4" customWidth="1"/>
    <col min="9707" max="9707" width="12" style="4" customWidth="1"/>
    <col min="9708" max="9708" width="9.5703125" style="4" customWidth="1"/>
    <col min="9709" max="9709" width="13.42578125" style="4" customWidth="1"/>
    <col min="9710" max="9710" width="10.28515625" style="4" customWidth="1"/>
    <col min="9711" max="9711" width="12.85546875" style="4" customWidth="1"/>
    <col min="9712" max="9959" width="9.140625" style="4"/>
    <col min="9960" max="9960" width="31.28515625" style="4" customWidth="1"/>
    <col min="9961" max="9961" width="11.85546875" style="4" customWidth="1"/>
    <col min="9962" max="9962" width="15.42578125" style="4" customWidth="1"/>
    <col min="9963" max="9963" width="12" style="4" customWidth="1"/>
    <col min="9964" max="9964" width="9.5703125" style="4" customWidth="1"/>
    <col min="9965" max="9965" width="13.42578125" style="4" customWidth="1"/>
    <col min="9966" max="9966" width="10.28515625" style="4" customWidth="1"/>
    <col min="9967" max="9967" width="12.85546875" style="4" customWidth="1"/>
    <col min="9968" max="10215" width="9.140625" style="4"/>
    <col min="10216" max="10216" width="31.28515625" style="4" customWidth="1"/>
    <col min="10217" max="10217" width="11.85546875" style="4" customWidth="1"/>
    <col min="10218" max="10218" width="15.42578125" style="4" customWidth="1"/>
    <col min="10219" max="10219" width="12" style="4" customWidth="1"/>
    <col min="10220" max="10220" width="9.5703125" style="4" customWidth="1"/>
    <col min="10221" max="10221" width="13.42578125" style="4" customWidth="1"/>
    <col min="10222" max="10222" width="10.28515625" style="4" customWidth="1"/>
    <col min="10223" max="10223" width="12.85546875" style="4" customWidth="1"/>
    <col min="10224" max="10471" width="9.140625" style="4"/>
    <col min="10472" max="10472" width="31.28515625" style="4" customWidth="1"/>
    <col min="10473" max="10473" width="11.85546875" style="4" customWidth="1"/>
    <col min="10474" max="10474" width="15.42578125" style="4" customWidth="1"/>
    <col min="10475" max="10475" width="12" style="4" customWidth="1"/>
    <col min="10476" max="10476" width="9.5703125" style="4" customWidth="1"/>
    <col min="10477" max="10477" width="13.42578125" style="4" customWidth="1"/>
    <col min="10478" max="10478" width="10.28515625" style="4" customWidth="1"/>
    <col min="10479" max="10479" width="12.85546875" style="4" customWidth="1"/>
    <col min="10480" max="10727" width="9.140625" style="4"/>
    <col min="10728" max="10728" width="31.28515625" style="4" customWidth="1"/>
    <col min="10729" max="10729" width="11.85546875" style="4" customWidth="1"/>
    <col min="10730" max="10730" width="15.42578125" style="4" customWidth="1"/>
    <col min="10731" max="10731" width="12" style="4" customWidth="1"/>
    <col min="10732" max="10732" width="9.5703125" style="4" customWidth="1"/>
    <col min="10733" max="10733" width="13.42578125" style="4" customWidth="1"/>
    <col min="10734" max="10734" width="10.28515625" style="4" customWidth="1"/>
    <col min="10735" max="10735" width="12.85546875" style="4" customWidth="1"/>
    <col min="10736" max="10983" width="9.140625" style="4"/>
    <col min="10984" max="10984" width="31.28515625" style="4" customWidth="1"/>
    <col min="10985" max="10985" width="11.85546875" style="4" customWidth="1"/>
    <col min="10986" max="10986" width="15.42578125" style="4" customWidth="1"/>
    <col min="10987" max="10987" width="12" style="4" customWidth="1"/>
    <col min="10988" max="10988" width="9.5703125" style="4" customWidth="1"/>
    <col min="10989" max="10989" width="13.42578125" style="4" customWidth="1"/>
    <col min="10990" max="10990" width="10.28515625" style="4" customWidth="1"/>
    <col min="10991" max="10991" width="12.85546875" style="4" customWidth="1"/>
    <col min="10992" max="11239" width="9.140625" style="4"/>
    <col min="11240" max="11240" width="31.28515625" style="4" customWidth="1"/>
    <col min="11241" max="11241" width="11.85546875" style="4" customWidth="1"/>
    <col min="11242" max="11242" width="15.42578125" style="4" customWidth="1"/>
    <col min="11243" max="11243" width="12" style="4" customWidth="1"/>
    <col min="11244" max="11244" width="9.5703125" style="4" customWidth="1"/>
    <col min="11245" max="11245" width="13.42578125" style="4" customWidth="1"/>
    <col min="11246" max="11246" width="10.28515625" style="4" customWidth="1"/>
    <col min="11247" max="11247" width="12.85546875" style="4" customWidth="1"/>
    <col min="11248" max="11495" width="9.140625" style="4"/>
    <col min="11496" max="11496" width="31.28515625" style="4" customWidth="1"/>
    <col min="11497" max="11497" width="11.85546875" style="4" customWidth="1"/>
    <col min="11498" max="11498" width="15.42578125" style="4" customWidth="1"/>
    <col min="11499" max="11499" width="12" style="4" customWidth="1"/>
    <col min="11500" max="11500" width="9.5703125" style="4" customWidth="1"/>
    <col min="11501" max="11501" width="13.42578125" style="4" customWidth="1"/>
    <col min="11502" max="11502" width="10.28515625" style="4" customWidth="1"/>
    <col min="11503" max="11503" width="12.85546875" style="4" customWidth="1"/>
    <col min="11504" max="11751" width="9.140625" style="4"/>
    <col min="11752" max="11752" width="31.28515625" style="4" customWidth="1"/>
    <col min="11753" max="11753" width="11.85546875" style="4" customWidth="1"/>
    <col min="11754" max="11754" width="15.42578125" style="4" customWidth="1"/>
    <col min="11755" max="11755" width="12" style="4" customWidth="1"/>
    <col min="11756" max="11756" width="9.5703125" style="4" customWidth="1"/>
    <col min="11757" max="11757" width="13.42578125" style="4" customWidth="1"/>
    <col min="11758" max="11758" width="10.28515625" style="4" customWidth="1"/>
    <col min="11759" max="11759" width="12.85546875" style="4" customWidth="1"/>
    <col min="11760" max="12007" width="9.140625" style="4"/>
    <col min="12008" max="12008" width="31.28515625" style="4" customWidth="1"/>
    <col min="12009" max="12009" width="11.85546875" style="4" customWidth="1"/>
    <col min="12010" max="12010" width="15.42578125" style="4" customWidth="1"/>
    <col min="12011" max="12011" width="12" style="4" customWidth="1"/>
    <col min="12012" max="12012" width="9.5703125" style="4" customWidth="1"/>
    <col min="12013" max="12013" width="13.42578125" style="4" customWidth="1"/>
    <col min="12014" max="12014" width="10.28515625" style="4" customWidth="1"/>
    <col min="12015" max="12015" width="12.85546875" style="4" customWidth="1"/>
    <col min="12016" max="12263" width="9.140625" style="4"/>
    <col min="12264" max="12264" width="31.28515625" style="4" customWidth="1"/>
    <col min="12265" max="12265" width="11.85546875" style="4" customWidth="1"/>
    <col min="12266" max="12266" width="15.42578125" style="4" customWidth="1"/>
    <col min="12267" max="12267" width="12" style="4" customWidth="1"/>
    <col min="12268" max="12268" width="9.5703125" style="4" customWidth="1"/>
    <col min="12269" max="12269" width="13.42578125" style="4" customWidth="1"/>
    <col min="12270" max="12270" width="10.28515625" style="4" customWidth="1"/>
    <col min="12271" max="12271" width="12.85546875" style="4" customWidth="1"/>
    <col min="12272" max="12519" width="9.140625" style="4"/>
    <col min="12520" max="12520" width="31.28515625" style="4" customWidth="1"/>
    <col min="12521" max="12521" width="11.85546875" style="4" customWidth="1"/>
    <col min="12522" max="12522" width="15.42578125" style="4" customWidth="1"/>
    <col min="12523" max="12523" width="12" style="4" customWidth="1"/>
    <col min="12524" max="12524" width="9.5703125" style="4" customWidth="1"/>
    <col min="12525" max="12525" width="13.42578125" style="4" customWidth="1"/>
    <col min="12526" max="12526" width="10.28515625" style="4" customWidth="1"/>
    <col min="12527" max="12527" width="12.85546875" style="4" customWidth="1"/>
    <col min="12528" max="12775" width="9.140625" style="4"/>
    <col min="12776" max="12776" width="31.28515625" style="4" customWidth="1"/>
    <col min="12777" max="12777" width="11.85546875" style="4" customWidth="1"/>
    <col min="12778" max="12778" width="15.42578125" style="4" customWidth="1"/>
    <col min="12779" max="12779" width="12" style="4" customWidth="1"/>
    <col min="12780" max="12780" width="9.5703125" style="4" customWidth="1"/>
    <col min="12781" max="12781" width="13.42578125" style="4" customWidth="1"/>
    <col min="12782" max="12782" width="10.28515625" style="4" customWidth="1"/>
    <col min="12783" max="12783" width="12.85546875" style="4" customWidth="1"/>
    <col min="12784" max="13031" width="9.140625" style="4"/>
    <col min="13032" max="13032" width="31.28515625" style="4" customWidth="1"/>
    <col min="13033" max="13033" width="11.85546875" style="4" customWidth="1"/>
    <col min="13034" max="13034" width="15.42578125" style="4" customWidth="1"/>
    <col min="13035" max="13035" width="12" style="4" customWidth="1"/>
    <col min="13036" max="13036" width="9.5703125" style="4" customWidth="1"/>
    <col min="13037" max="13037" width="13.42578125" style="4" customWidth="1"/>
    <col min="13038" max="13038" width="10.28515625" style="4" customWidth="1"/>
    <col min="13039" max="13039" width="12.85546875" style="4" customWidth="1"/>
    <col min="13040" max="13287" width="9.140625" style="4"/>
    <col min="13288" max="13288" width="31.28515625" style="4" customWidth="1"/>
    <col min="13289" max="13289" width="11.85546875" style="4" customWidth="1"/>
    <col min="13290" max="13290" width="15.42578125" style="4" customWidth="1"/>
    <col min="13291" max="13291" width="12" style="4" customWidth="1"/>
    <col min="13292" max="13292" width="9.5703125" style="4" customWidth="1"/>
    <col min="13293" max="13293" width="13.42578125" style="4" customWidth="1"/>
    <col min="13294" max="13294" width="10.28515625" style="4" customWidth="1"/>
    <col min="13295" max="13295" width="12.85546875" style="4" customWidth="1"/>
    <col min="13296" max="13543" width="9.140625" style="4"/>
    <col min="13544" max="13544" width="31.28515625" style="4" customWidth="1"/>
    <col min="13545" max="13545" width="11.85546875" style="4" customWidth="1"/>
    <col min="13546" max="13546" width="15.42578125" style="4" customWidth="1"/>
    <col min="13547" max="13547" width="12" style="4" customWidth="1"/>
    <col min="13548" max="13548" width="9.5703125" style="4" customWidth="1"/>
    <col min="13549" max="13549" width="13.42578125" style="4" customWidth="1"/>
    <col min="13550" max="13550" width="10.28515625" style="4" customWidth="1"/>
    <col min="13551" max="13551" width="12.85546875" style="4" customWidth="1"/>
    <col min="13552" max="13799" width="9.140625" style="4"/>
    <col min="13800" max="13800" width="31.28515625" style="4" customWidth="1"/>
    <col min="13801" max="13801" width="11.85546875" style="4" customWidth="1"/>
    <col min="13802" max="13802" width="15.42578125" style="4" customWidth="1"/>
    <col min="13803" max="13803" width="12" style="4" customWidth="1"/>
    <col min="13804" max="13804" width="9.5703125" style="4" customWidth="1"/>
    <col min="13805" max="13805" width="13.42578125" style="4" customWidth="1"/>
    <col min="13806" max="13806" width="10.28515625" style="4" customWidth="1"/>
    <col min="13807" max="13807" width="12.85546875" style="4" customWidth="1"/>
    <col min="13808" max="14055" width="9.140625" style="4"/>
    <col min="14056" max="14056" width="31.28515625" style="4" customWidth="1"/>
    <col min="14057" max="14057" width="11.85546875" style="4" customWidth="1"/>
    <col min="14058" max="14058" width="15.42578125" style="4" customWidth="1"/>
    <col min="14059" max="14059" width="12" style="4" customWidth="1"/>
    <col min="14060" max="14060" width="9.5703125" style="4" customWidth="1"/>
    <col min="14061" max="14061" width="13.42578125" style="4" customWidth="1"/>
    <col min="14062" max="14062" width="10.28515625" style="4" customWidth="1"/>
    <col min="14063" max="14063" width="12.85546875" style="4" customWidth="1"/>
    <col min="14064" max="14311" width="9.140625" style="4"/>
    <col min="14312" max="14312" width="31.28515625" style="4" customWidth="1"/>
    <col min="14313" max="14313" width="11.85546875" style="4" customWidth="1"/>
    <col min="14314" max="14314" width="15.42578125" style="4" customWidth="1"/>
    <col min="14315" max="14315" width="12" style="4" customWidth="1"/>
    <col min="14316" max="14316" width="9.5703125" style="4" customWidth="1"/>
    <col min="14317" max="14317" width="13.42578125" style="4" customWidth="1"/>
    <col min="14318" max="14318" width="10.28515625" style="4" customWidth="1"/>
    <col min="14319" max="14319" width="12.85546875" style="4" customWidth="1"/>
    <col min="14320" max="14567" width="9.140625" style="4"/>
    <col min="14568" max="14568" width="31.28515625" style="4" customWidth="1"/>
    <col min="14569" max="14569" width="11.85546875" style="4" customWidth="1"/>
    <col min="14570" max="14570" width="15.42578125" style="4" customWidth="1"/>
    <col min="14571" max="14571" width="12" style="4" customWidth="1"/>
    <col min="14572" max="14572" width="9.5703125" style="4" customWidth="1"/>
    <col min="14573" max="14573" width="13.42578125" style="4" customWidth="1"/>
    <col min="14574" max="14574" width="10.28515625" style="4" customWidth="1"/>
    <col min="14575" max="14575" width="12.85546875" style="4" customWidth="1"/>
    <col min="14576" max="14823" width="9.140625" style="4"/>
    <col min="14824" max="14824" width="31.28515625" style="4" customWidth="1"/>
    <col min="14825" max="14825" width="11.85546875" style="4" customWidth="1"/>
    <col min="14826" max="14826" width="15.42578125" style="4" customWidth="1"/>
    <col min="14827" max="14827" width="12" style="4" customWidth="1"/>
    <col min="14828" max="14828" width="9.5703125" style="4" customWidth="1"/>
    <col min="14829" max="14829" width="13.42578125" style="4" customWidth="1"/>
    <col min="14830" max="14830" width="10.28515625" style="4" customWidth="1"/>
    <col min="14831" max="14831" width="12.85546875" style="4" customWidth="1"/>
    <col min="14832" max="15079" width="9.140625" style="4"/>
    <col min="15080" max="15080" width="31.28515625" style="4" customWidth="1"/>
    <col min="15081" max="15081" width="11.85546875" style="4" customWidth="1"/>
    <col min="15082" max="15082" width="15.42578125" style="4" customWidth="1"/>
    <col min="15083" max="15083" width="12" style="4" customWidth="1"/>
    <col min="15084" max="15084" width="9.5703125" style="4" customWidth="1"/>
    <col min="15085" max="15085" width="13.42578125" style="4" customWidth="1"/>
    <col min="15086" max="15086" width="10.28515625" style="4" customWidth="1"/>
    <col min="15087" max="15087" width="12.85546875" style="4" customWidth="1"/>
    <col min="15088" max="15335" width="9.140625" style="4"/>
    <col min="15336" max="15336" width="31.28515625" style="4" customWidth="1"/>
    <col min="15337" max="15337" width="11.85546875" style="4" customWidth="1"/>
    <col min="15338" max="15338" width="15.42578125" style="4" customWidth="1"/>
    <col min="15339" max="15339" width="12" style="4" customWidth="1"/>
    <col min="15340" max="15340" width="9.5703125" style="4" customWidth="1"/>
    <col min="15341" max="15341" width="13.42578125" style="4" customWidth="1"/>
    <col min="15342" max="15342" width="10.28515625" style="4" customWidth="1"/>
    <col min="15343" max="15343" width="12.85546875" style="4" customWidth="1"/>
    <col min="15344" max="15591" width="9.140625" style="4"/>
    <col min="15592" max="15592" width="31.28515625" style="4" customWidth="1"/>
    <col min="15593" max="15593" width="11.85546875" style="4" customWidth="1"/>
    <col min="15594" max="15594" width="15.42578125" style="4" customWidth="1"/>
    <col min="15595" max="15595" width="12" style="4" customWidth="1"/>
    <col min="15596" max="15596" width="9.5703125" style="4" customWidth="1"/>
    <col min="15597" max="15597" width="13.42578125" style="4" customWidth="1"/>
    <col min="15598" max="15598" width="10.28515625" style="4" customWidth="1"/>
    <col min="15599" max="15599" width="12.85546875" style="4" customWidth="1"/>
    <col min="15600" max="15847" width="9.140625" style="4"/>
    <col min="15848" max="15848" width="31.28515625" style="4" customWidth="1"/>
    <col min="15849" max="15849" width="11.85546875" style="4" customWidth="1"/>
    <col min="15850" max="15850" width="15.42578125" style="4" customWidth="1"/>
    <col min="15851" max="15851" width="12" style="4" customWidth="1"/>
    <col min="15852" max="15852" width="9.5703125" style="4" customWidth="1"/>
    <col min="15853" max="15853" width="13.42578125" style="4" customWidth="1"/>
    <col min="15854" max="15854" width="10.28515625" style="4" customWidth="1"/>
    <col min="15855" max="15855" width="12.85546875" style="4" customWidth="1"/>
    <col min="15856" max="16103" width="9.140625" style="4"/>
    <col min="16104" max="16104" width="31.28515625" style="4" customWidth="1"/>
    <col min="16105" max="16105" width="11.85546875" style="4" customWidth="1"/>
    <col min="16106" max="16106" width="15.42578125" style="4" customWidth="1"/>
    <col min="16107" max="16107" width="12" style="4" customWidth="1"/>
    <col min="16108" max="16108" width="9.5703125" style="4" customWidth="1"/>
    <col min="16109" max="16109" width="13.42578125" style="4" customWidth="1"/>
    <col min="16110" max="16110" width="10.28515625" style="4" customWidth="1"/>
    <col min="16111" max="16111" width="12.85546875" style="4" customWidth="1"/>
    <col min="16112" max="16384" width="9.140625" style="4"/>
  </cols>
  <sheetData>
    <row r="1" spans="1:8" ht="53.25" customHeight="1" x14ac:dyDescent="0.25">
      <c r="A1" s="224" t="s">
        <v>163</v>
      </c>
      <c r="B1" s="225"/>
      <c r="C1" s="225"/>
      <c r="D1" s="225"/>
      <c r="E1" s="225"/>
    </row>
    <row r="2" spans="1:8" ht="42.75" x14ac:dyDescent="0.25">
      <c r="A2" s="143" t="s">
        <v>6</v>
      </c>
      <c r="B2" s="76" t="s">
        <v>7</v>
      </c>
      <c r="C2" s="76" t="s">
        <v>178</v>
      </c>
      <c r="D2" s="156" t="s">
        <v>8</v>
      </c>
      <c r="E2" s="144" t="s">
        <v>87</v>
      </c>
      <c r="F2" s="76" t="s">
        <v>179</v>
      </c>
      <c r="G2" s="76" t="s">
        <v>180</v>
      </c>
    </row>
    <row r="3" spans="1:8" s="174" customFormat="1" ht="47.25" customHeight="1" x14ac:dyDescent="0.25">
      <c r="A3" s="93">
        <v>1</v>
      </c>
      <c r="B3" s="117" t="s">
        <v>132</v>
      </c>
      <c r="C3" s="117" t="s">
        <v>136</v>
      </c>
      <c r="D3" s="93" t="s">
        <v>92</v>
      </c>
      <c r="E3" s="173">
        <v>79000</v>
      </c>
      <c r="F3" s="94">
        <v>858</v>
      </c>
      <c r="G3" s="171">
        <f>E3*F3</f>
        <v>67782000</v>
      </c>
      <c r="H3" s="6"/>
    </row>
    <row r="4" spans="1:8" s="174" customFormat="1" ht="75" x14ac:dyDescent="0.25">
      <c r="A4" s="93">
        <v>2</v>
      </c>
      <c r="B4" s="121" t="s">
        <v>133</v>
      </c>
      <c r="C4" s="121" t="s">
        <v>140</v>
      </c>
      <c r="D4" s="93" t="s">
        <v>126</v>
      </c>
      <c r="E4" s="173">
        <v>78000</v>
      </c>
      <c r="F4" s="175">
        <v>3900</v>
      </c>
      <c r="G4" s="171">
        <f t="shared" ref="G4:G39" si="0">E4*F4</f>
        <v>304200000</v>
      </c>
      <c r="H4" s="6"/>
    </row>
    <row r="5" spans="1:8" ht="47.25" customHeight="1" x14ac:dyDescent="0.25">
      <c r="A5" s="83">
        <v>3</v>
      </c>
      <c r="B5" s="133" t="s">
        <v>138</v>
      </c>
      <c r="C5" s="133" t="s">
        <v>137</v>
      </c>
      <c r="D5" s="88" t="s">
        <v>127</v>
      </c>
      <c r="E5" s="137">
        <v>74000</v>
      </c>
      <c r="F5" s="146">
        <v>51500</v>
      </c>
      <c r="G5" s="148">
        <f t="shared" si="0"/>
        <v>3811000000</v>
      </c>
    </row>
    <row r="6" spans="1:8" ht="183" customHeight="1" x14ac:dyDescent="0.25">
      <c r="A6" s="83">
        <v>4</v>
      </c>
      <c r="B6" s="133" t="s">
        <v>43</v>
      </c>
      <c r="C6" s="133" t="s">
        <v>177</v>
      </c>
      <c r="D6" s="88" t="s">
        <v>62</v>
      </c>
      <c r="E6" s="137">
        <v>6400</v>
      </c>
      <c r="F6" s="146">
        <v>303400</v>
      </c>
      <c r="G6" s="148">
        <f t="shared" si="0"/>
        <v>1941760000</v>
      </c>
    </row>
    <row r="7" spans="1:8" ht="135" x14ac:dyDescent="0.25">
      <c r="A7" s="83">
        <v>5</v>
      </c>
      <c r="B7" s="133" t="s">
        <v>181</v>
      </c>
      <c r="C7" s="133" t="s">
        <v>182</v>
      </c>
      <c r="D7" s="88" t="s">
        <v>62</v>
      </c>
      <c r="E7" s="137">
        <v>7500</v>
      </c>
      <c r="F7" s="146">
        <v>485500</v>
      </c>
      <c r="G7" s="148">
        <f t="shared" si="0"/>
        <v>3641250000</v>
      </c>
    </row>
    <row r="8" spans="1:8" s="174" customFormat="1" ht="45" x14ac:dyDescent="0.25">
      <c r="A8" s="93">
        <v>6</v>
      </c>
      <c r="B8" s="117" t="s">
        <v>19</v>
      </c>
      <c r="C8" s="117" t="s">
        <v>142</v>
      </c>
      <c r="D8" s="102" t="s">
        <v>98</v>
      </c>
      <c r="E8" s="173">
        <v>77000</v>
      </c>
      <c r="F8" s="175">
        <v>1080</v>
      </c>
      <c r="G8" s="171">
        <f t="shared" si="0"/>
        <v>83160000</v>
      </c>
      <c r="H8" s="6"/>
    </row>
    <row r="9" spans="1:8" s="174" customFormat="1" ht="45" x14ac:dyDescent="0.25">
      <c r="A9" s="93">
        <v>7</v>
      </c>
      <c r="B9" s="117" t="s">
        <v>102</v>
      </c>
      <c r="C9" s="117" t="s">
        <v>143</v>
      </c>
      <c r="D9" s="102" t="s">
        <v>98</v>
      </c>
      <c r="E9" s="173">
        <v>76000</v>
      </c>
      <c r="F9" s="175">
        <v>2000</v>
      </c>
      <c r="G9" s="171">
        <f t="shared" si="0"/>
        <v>152000000</v>
      </c>
      <c r="H9" s="6"/>
    </row>
    <row r="10" spans="1:8" ht="45" x14ac:dyDescent="0.25">
      <c r="A10" s="83">
        <v>8</v>
      </c>
      <c r="B10" s="133" t="s">
        <v>22</v>
      </c>
      <c r="C10" s="133" t="s">
        <v>144</v>
      </c>
      <c r="D10" s="88" t="s">
        <v>98</v>
      </c>
      <c r="E10" s="137">
        <v>74000</v>
      </c>
      <c r="F10" s="146">
        <v>1980</v>
      </c>
      <c r="G10" s="148">
        <f t="shared" si="0"/>
        <v>146520000</v>
      </c>
    </row>
    <row r="11" spans="1:8" ht="30" x14ac:dyDescent="0.25">
      <c r="A11" s="83">
        <v>9</v>
      </c>
      <c r="B11" s="133" t="s">
        <v>183</v>
      </c>
      <c r="C11" s="133" t="s">
        <v>145</v>
      </c>
      <c r="D11" s="88" t="s">
        <v>98</v>
      </c>
      <c r="E11" s="137">
        <v>6000</v>
      </c>
      <c r="F11" s="85">
        <v>336</v>
      </c>
      <c r="G11" s="148">
        <f t="shared" si="0"/>
        <v>2016000</v>
      </c>
    </row>
    <row r="12" spans="1:8" ht="150" x14ac:dyDescent="0.25">
      <c r="A12" s="83">
        <v>10</v>
      </c>
      <c r="B12" s="133" t="s">
        <v>25</v>
      </c>
      <c r="C12" s="133" t="s">
        <v>146</v>
      </c>
      <c r="D12" s="88" t="s">
        <v>98</v>
      </c>
      <c r="E12" s="137">
        <v>148000</v>
      </c>
      <c r="F12" s="146">
        <v>7350</v>
      </c>
      <c r="G12" s="148">
        <f t="shared" si="0"/>
        <v>1087800000</v>
      </c>
    </row>
    <row r="13" spans="1:8" ht="60" x14ac:dyDescent="0.25">
      <c r="A13" s="83">
        <v>11</v>
      </c>
      <c r="B13" s="133" t="s">
        <v>26</v>
      </c>
      <c r="C13" s="133" t="s">
        <v>184</v>
      </c>
      <c r="D13" s="88" t="s">
        <v>71</v>
      </c>
      <c r="E13" s="137">
        <v>78000</v>
      </c>
      <c r="F13" s="146">
        <v>7600</v>
      </c>
      <c r="G13" s="148">
        <f t="shared" si="0"/>
        <v>592800000</v>
      </c>
    </row>
    <row r="14" spans="1:8" ht="30" x14ac:dyDescent="0.25">
      <c r="A14" s="83">
        <v>12</v>
      </c>
      <c r="B14" s="133" t="s">
        <v>28</v>
      </c>
      <c r="C14" s="133" t="s">
        <v>148</v>
      </c>
      <c r="D14" s="87" t="s">
        <v>69</v>
      </c>
      <c r="E14" s="137">
        <v>20000</v>
      </c>
      <c r="F14" s="146">
        <v>13330</v>
      </c>
      <c r="G14" s="148">
        <f t="shared" si="0"/>
        <v>266600000</v>
      </c>
    </row>
    <row r="15" spans="1:8" s="165" customFormat="1" ht="165" x14ac:dyDescent="0.25">
      <c r="A15" s="93">
        <v>13</v>
      </c>
      <c r="B15" s="163" t="s">
        <v>30</v>
      </c>
      <c r="C15" s="163" t="s">
        <v>149</v>
      </c>
      <c r="D15" s="162" t="s">
        <v>125</v>
      </c>
      <c r="E15" s="164">
        <v>4500</v>
      </c>
      <c r="F15" s="170">
        <v>93500</v>
      </c>
      <c r="G15" s="171">
        <f t="shared" si="0"/>
        <v>420750000</v>
      </c>
      <c r="H15" s="6"/>
    </row>
    <row r="16" spans="1:8" s="155" customFormat="1" ht="47.25" customHeight="1" x14ac:dyDescent="0.25">
      <c r="A16" s="83">
        <v>14</v>
      </c>
      <c r="B16" s="151" t="s">
        <v>185</v>
      </c>
      <c r="C16" s="151" t="s">
        <v>150</v>
      </c>
      <c r="D16" s="157" t="s">
        <v>77</v>
      </c>
      <c r="E16" s="152">
        <v>2300</v>
      </c>
      <c r="F16" s="153">
        <v>315000</v>
      </c>
      <c r="G16" s="148">
        <f t="shared" si="0"/>
        <v>724500000</v>
      </c>
      <c r="H16" s="6"/>
    </row>
    <row r="17" spans="1:12" s="155" customFormat="1" ht="33.75" customHeight="1" x14ac:dyDescent="0.25">
      <c r="A17" s="83">
        <v>15</v>
      </c>
      <c r="B17" s="151" t="s">
        <v>34</v>
      </c>
      <c r="C17" s="151" t="s">
        <v>152</v>
      </c>
      <c r="D17" s="157" t="s">
        <v>77</v>
      </c>
      <c r="E17" s="152">
        <v>3000</v>
      </c>
      <c r="F17" s="153">
        <v>31000</v>
      </c>
      <c r="G17" s="148">
        <f t="shared" si="0"/>
        <v>93000000</v>
      </c>
      <c r="H17" s="6"/>
    </row>
    <row r="18" spans="1:12" s="155" customFormat="1" x14ac:dyDescent="0.25">
      <c r="A18" s="83">
        <v>16</v>
      </c>
      <c r="B18" s="151" t="s">
        <v>35</v>
      </c>
      <c r="C18" s="151" t="s">
        <v>186</v>
      </c>
      <c r="D18" s="157" t="s">
        <v>77</v>
      </c>
      <c r="E18" s="152">
        <v>2300</v>
      </c>
      <c r="F18" s="153">
        <v>20000</v>
      </c>
      <c r="G18" s="148">
        <f t="shared" si="0"/>
        <v>46000000</v>
      </c>
      <c r="H18" s="6"/>
    </row>
    <row r="19" spans="1:12" s="155" customFormat="1" ht="60" x14ac:dyDescent="0.25">
      <c r="A19" s="83">
        <v>17</v>
      </c>
      <c r="B19" s="151" t="s">
        <v>208</v>
      </c>
      <c r="C19" s="151" t="s">
        <v>153</v>
      </c>
      <c r="D19" s="157" t="s">
        <v>62</v>
      </c>
      <c r="E19" s="161">
        <v>400</v>
      </c>
      <c r="F19" s="153">
        <v>2499000</v>
      </c>
      <c r="G19" s="148">
        <f t="shared" si="0"/>
        <v>999600000</v>
      </c>
      <c r="H19" s="6"/>
    </row>
    <row r="20" spans="1:12" s="165" customFormat="1" ht="165" x14ac:dyDescent="0.25">
      <c r="A20" s="93">
        <v>18</v>
      </c>
      <c r="B20" s="163" t="s">
        <v>206</v>
      </c>
      <c r="C20" s="163" t="s">
        <v>207</v>
      </c>
      <c r="D20" s="162" t="s">
        <v>77</v>
      </c>
      <c r="E20" s="164">
        <v>250000</v>
      </c>
      <c r="F20" s="170">
        <v>16800</v>
      </c>
      <c r="G20" s="171">
        <f t="shared" si="0"/>
        <v>4200000000</v>
      </c>
      <c r="H20" s="6"/>
    </row>
    <row r="21" spans="1:12" s="165" customFormat="1" ht="105" x14ac:dyDescent="0.25">
      <c r="A21" s="93">
        <v>19</v>
      </c>
      <c r="B21" s="163" t="s">
        <v>205</v>
      </c>
      <c r="C21" s="163" t="s">
        <v>204</v>
      </c>
      <c r="D21" s="162" t="s">
        <v>77</v>
      </c>
      <c r="E21" s="164">
        <v>410000</v>
      </c>
      <c r="F21" s="170">
        <v>16450</v>
      </c>
      <c r="G21" s="171">
        <f t="shared" si="0"/>
        <v>6744500000</v>
      </c>
      <c r="H21" s="6"/>
    </row>
    <row r="22" spans="1:12" s="165" customFormat="1" ht="315" x14ac:dyDescent="0.25">
      <c r="A22" s="93">
        <v>20</v>
      </c>
      <c r="B22" s="163" t="s">
        <v>105</v>
      </c>
      <c r="C22" s="163" t="s">
        <v>158</v>
      </c>
      <c r="D22" s="162" t="s">
        <v>71</v>
      </c>
      <c r="E22" s="172">
        <v>1920</v>
      </c>
      <c r="F22" s="169">
        <v>270000</v>
      </c>
      <c r="G22" s="171">
        <f t="shared" si="0"/>
        <v>518400000</v>
      </c>
      <c r="H22" s="6"/>
    </row>
    <row r="23" spans="1:12" s="155" customFormat="1" ht="25.5" x14ac:dyDescent="0.25">
      <c r="A23" s="83">
        <v>21</v>
      </c>
      <c r="B23" s="166" t="s">
        <v>203</v>
      </c>
      <c r="C23" s="166" t="s">
        <v>202</v>
      </c>
      <c r="D23" s="167" t="s">
        <v>71</v>
      </c>
      <c r="E23" s="168">
        <v>1920</v>
      </c>
      <c r="F23" s="153">
        <v>140000</v>
      </c>
      <c r="G23" s="148">
        <f t="shared" si="0"/>
        <v>268800000</v>
      </c>
      <c r="H23" s="6"/>
    </row>
    <row r="24" spans="1:12" s="155" customFormat="1" ht="60" x14ac:dyDescent="0.25">
      <c r="A24" s="150">
        <v>22</v>
      </c>
      <c r="B24" s="151" t="s">
        <v>114</v>
      </c>
      <c r="C24" s="151" t="s">
        <v>139</v>
      </c>
      <c r="D24" s="150" t="s">
        <v>62</v>
      </c>
      <c r="E24" s="152">
        <v>1920</v>
      </c>
      <c r="F24" s="153">
        <v>500194</v>
      </c>
      <c r="G24" s="154">
        <f t="shared" si="0"/>
        <v>960372480</v>
      </c>
      <c r="H24" s="6"/>
      <c r="L24" s="176"/>
    </row>
    <row r="25" spans="1:12" s="155" customFormat="1" x14ac:dyDescent="0.25">
      <c r="A25" s="83">
        <v>23</v>
      </c>
      <c r="B25" s="151" t="s">
        <v>47</v>
      </c>
      <c r="C25" s="151" t="s">
        <v>187</v>
      </c>
      <c r="D25" s="150" t="s">
        <v>94</v>
      </c>
      <c r="E25" s="152">
        <v>2500</v>
      </c>
      <c r="F25" s="153">
        <v>6468</v>
      </c>
      <c r="G25" s="148">
        <f t="shared" si="0"/>
        <v>16170000</v>
      </c>
      <c r="H25" s="6"/>
    </row>
    <row r="26" spans="1:12" s="155" customFormat="1" ht="61.5" customHeight="1" x14ac:dyDescent="0.25">
      <c r="A26" s="83">
        <v>24</v>
      </c>
      <c r="B26" s="151" t="s">
        <v>44</v>
      </c>
      <c r="C26" s="151" t="s">
        <v>155</v>
      </c>
      <c r="D26" s="150" t="s">
        <v>98</v>
      </c>
      <c r="E26" s="152">
        <v>1440</v>
      </c>
      <c r="F26" s="153">
        <v>797107</v>
      </c>
      <c r="G26" s="148">
        <f t="shared" si="0"/>
        <v>1147834080</v>
      </c>
      <c r="H26" s="6"/>
    </row>
    <row r="27" spans="1:12" s="155" customFormat="1" ht="30" x14ac:dyDescent="0.25">
      <c r="A27" s="83">
        <v>25</v>
      </c>
      <c r="B27" s="151" t="s">
        <v>188</v>
      </c>
      <c r="C27" s="151" t="s">
        <v>189</v>
      </c>
      <c r="D27" s="150" t="s">
        <v>94</v>
      </c>
      <c r="E27" s="152">
        <v>3000</v>
      </c>
      <c r="F27" s="153">
        <v>6400</v>
      </c>
      <c r="G27" s="148">
        <f t="shared" si="0"/>
        <v>19200000</v>
      </c>
      <c r="H27" s="6"/>
    </row>
    <row r="28" spans="1:12" s="155" customFormat="1" ht="45" x14ac:dyDescent="0.25">
      <c r="A28" s="83">
        <v>26</v>
      </c>
      <c r="B28" s="151" t="s">
        <v>191</v>
      </c>
      <c r="C28" s="151" t="s">
        <v>170</v>
      </c>
      <c r="D28" s="150" t="s">
        <v>116</v>
      </c>
      <c r="E28" s="152">
        <v>1500</v>
      </c>
      <c r="F28" s="153">
        <v>30000</v>
      </c>
      <c r="G28" s="148">
        <f t="shared" si="0"/>
        <v>45000000</v>
      </c>
      <c r="H28" s="6"/>
    </row>
    <row r="29" spans="1:12" s="155" customFormat="1" ht="45" x14ac:dyDescent="0.25">
      <c r="A29" s="83">
        <v>27</v>
      </c>
      <c r="B29" s="151" t="s">
        <v>190</v>
      </c>
      <c r="C29" s="151" t="s">
        <v>171</v>
      </c>
      <c r="D29" s="150" t="s">
        <v>94</v>
      </c>
      <c r="E29" s="152">
        <v>72</v>
      </c>
      <c r="F29" s="153">
        <v>6500</v>
      </c>
      <c r="G29" s="148">
        <f t="shared" si="0"/>
        <v>468000</v>
      </c>
      <c r="H29" s="6"/>
    </row>
    <row r="30" spans="1:12" s="155" customFormat="1" ht="150" x14ac:dyDescent="0.25">
      <c r="A30" s="83">
        <v>28</v>
      </c>
      <c r="B30" s="151" t="s">
        <v>200</v>
      </c>
      <c r="C30" s="151" t="s">
        <v>201</v>
      </c>
      <c r="D30" s="150" t="s">
        <v>62</v>
      </c>
      <c r="E30" s="152">
        <v>72</v>
      </c>
      <c r="F30" s="153">
        <v>6400000</v>
      </c>
      <c r="G30" s="148">
        <f t="shared" si="0"/>
        <v>460800000</v>
      </c>
      <c r="H30" s="6"/>
    </row>
    <row r="31" spans="1:12" s="155" customFormat="1" ht="142.5" customHeight="1" x14ac:dyDescent="0.25">
      <c r="A31" s="83">
        <v>29</v>
      </c>
      <c r="B31" s="151" t="s">
        <v>199</v>
      </c>
      <c r="C31" s="151" t="s">
        <v>166</v>
      </c>
      <c r="D31" s="150" t="s">
        <v>62</v>
      </c>
      <c r="E31" s="152">
        <v>36</v>
      </c>
      <c r="F31" s="153">
        <v>6700000</v>
      </c>
      <c r="G31" s="148">
        <f t="shared" si="0"/>
        <v>241200000</v>
      </c>
      <c r="H31" s="6"/>
    </row>
    <row r="32" spans="1:12" s="155" customFormat="1" ht="195" x14ac:dyDescent="0.25">
      <c r="A32" s="83">
        <v>30</v>
      </c>
      <c r="B32" s="151" t="s">
        <v>198</v>
      </c>
      <c r="C32" s="151" t="s">
        <v>161</v>
      </c>
      <c r="D32" s="150" t="s">
        <v>71</v>
      </c>
      <c r="E32" s="152">
        <v>36</v>
      </c>
      <c r="F32" s="153">
        <v>8400000</v>
      </c>
      <c r="G32" s="148">
        <f t="shared" si="0"/>
        <v>302400000</v>
      </c>
      <c r="H32" s="6"/>
    </row>
    <row r="33" spans="1:8" s="165" customFormat="1" ht="120" x14ac:dyDescent="0.25">
      <c r="A33" s="93">
        <v>31</v>
      </c>
      <c r="B33" s="163" t="s">
        <v>196</v>
      </c>
      <c r="C33" s="163" t="s">
        <v>192</v>
      </c>
      <c r="D33" s="162" t="s">
        <v>62</v>
      </c>
      <c r="E33" s="164">
        <v>1000</v>
      </c>
      <c r="F33" s="169">
        <v>2599989</v>
      </c>
      <c r="G33" s="171">
        <f t="shared" si="0"/>
        <v>2599989000</v>
      </c>
      <c r="H33" s="107" t="s">
        <v>210</v>
      </c>
    </row>
    <row r="34" spans="1:8" s="165" customFormat="1" ht="138.75" customHeight="1" x14ac:dyDescent="0.25">
      <c r="A34" s="93">
        <v>32</v>
      </c>
      <c r="B34" s="163" t="s">
        <v>197</v>
      </c>
      <c r="C34" s="163" t="s">
        <v>162</v>
      </c>
      <c r="D34" s="162" t="s">
        <v>62</v>
      </c>
      <c r="E34" s="164">
        <v>60</v>
      </c>
      <c r="F34" s="170">
        <v>6300000</v>
      </c>
      <c r="G34" s="171">
        <f t="shared" si="0"/>
        <v>378000000</v>
      </c>
      <c r="H34" s="107" t="s">
        <v>210</v>
      </c>
    </row>
    <row r="35" spans="1:8" s="155" customFormat="1" ht="30" x14ac:dyDescent="0.25">
      <c r="A35" s="83">
        <v>33</v>
      </c>
      <c r="B35" s="151" t="s">
        <v>120</v>
      </c>
      <c r="C35" s="151"/>
      <c r="D35" s="150" t="s">
        <v>46</v>
      </c>
      <c r="E35" s="152">
        <v>400</v>
      </c>
      <c r="F35" s="153">
        <v>9900</v>
      </c>
      <c r="G35" s="148">
        <f t="shared" si="0"/>
        <v>3960000</v>
      </c>
      <c r="H35" s="6"/>
    </row>
    <row r="36" spans="1:8" s="155" customFormat="1" ht="135" x14ac:dyDescent="0.25">
      <c r="A36" s="83">
        <v>34</v>
      </c>
      <c r="B36" s="151" t="s">
        <v>131</v>
      </c>
      <c r="C36" s="151" t="s">
        <v>174</v>
      </c>
      <c r="D36" s="150" t="s">
        <v>122</v>
      </c>
      <c r="E36" s="152">
        <v>400</v>
      </c>
      <c r="F36" s="153">
        <v>17600</v>
      </c>
      <c r="G36" s="148">
        <f t="shared" si="0"/>
        <v>7040000</v>
      </c>
      <c r="H36" s="6"/>
    </row>
    <row r="37" spans="1:8" ht="75" x14ac:dyDescent="0.25">
      <c r="A37" s="83">
        <v>35</v>
      </c>
      <c r="B37" s="133" t="s">
        <v>123</v>
      </c>
      <c r="C37" s="133" t="s">
        <v>193</v>
      </c>
      <c r="D37" s="83" t="s">
        <v>122</v>
      </c>
      <c r="E37" s="137">
        <v>400</v>
      </c>
      <c r="F37" s="146">
        <v>15997</v>
      </c>
      <c r="G37" s="148">
        <f t="shared" si="0"/>
        <v>6398800</v>
      </c>
    </row>
    <row r="38" spans="1:8" s="155" customFormat="1" ht="30" x14ac:dyDescent="0.25">
      <c r="A38" s="83">
        <v>36</v>
      </c>
      <c r="B38" s="151" t="s">
        <v>124</v>
      </c>
      <c r="C38" s="151" t="s">
        <v>172</v>
      </c>
      <c r="D38" s="150" t="s">
        <v>125</v>
      </c>
      <c r="E38" s="152">
        <v>6000</v>
      </c>
      <c r="F38" s="153">
        <v>20000</v>
      </c>
      <c r="G38" s="148">
        <f t="shared" si="0"/>
        <v>120000000</v>
      </c>
      <c r="H38" s="6"/>
    </row>
    <row r="39" spans="1:8" ht="75" x14ac:dyDescent="0.25">
      <c r="A39" s="83">
        <v>37</v>
      </c>
      <c r="B39" s="133" t="s">
        <v>195</v>
      </c>
      <c r="C39" s="133" t="s">
        <v>194</v>
      </c>
      <c r="D39" s="83" t="s">
        <v>77</v>
      </c>
      <c r="E39" s="137">
        <v>360</v>
      </c>
      <c r="F39" s="146">
        <v>135996</v>
      </c>
      <c r="G39" s="148">
        <f t="shared" si="0"/>
        <v>48958560</v>
      </c>
    </row>
    <row r="40" spans="1:8" ht="15.75" x14ac:dyDescent="0.25">
      <c r="A40" s="226" t="s">
        <v>209</v>
      </c>
      <c r="B40" s="227"/>
      <c r="C40" s="227"/>
      <c r="D40" s="227"/>
      <c r="E40" s="227"/>
      <c r="F40" s="228"/>
      <c r="G40" s="177">
        <f>SUM(G3:G39)</f>
        <v>32470228920</v>
      </c>
    </row>
    <row r="43" spans="1:8" x14ac:dyDescent="0.25">
      <c r="G43" s="149"/>
    </row>
  </sheetData>
  <mergeCells count="2">
    <mergeCell ref="A1:E1"/>
    <mergeCell ref="A40:F40"/>
  </mergeCells>
  <pageMargins left="0.70866141732283505" right="0.70866141732283505" top="0.74803149606299202" bottom="0.74803149606299202" header="0.31496062992126" footer="0.31496062992126"/>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A28" zoomScale="130" zoomScaleNormal="130" workbookViewId="0">
      <selection activeCell="C30" sqref="C30"/>
    </sheetView>
  </sheetViews>
  <sheetFormatPr defaultRowHeight="15" x14ac:dyDescent="0.25"/>
  <cols>
    <col min="1" max="1" width="9.140625" style="80"/>
    <col min="2" max="2" width="27.85546875" style="141" customWidth="1"/>
    <col min="3" max="3" width="93" style="141" customWidth="1"/>
    <col min="4" max="4" width="7.140625" style="80" customWidth="1"/>
    <col min="5" max="5" width="9.7109375" style="136" bestFit="1" customWidth="1"/>
    <col min="6" max="6" width="10.42578125" style="79" hidden="1" customWidth="1"/>
    <col min="7" max="7" width="15" style="4" hidden="1" customWidth="1"/>
    <col min="8" max="231" width="9.140625" style="4"/>
    <col min="232" max="232" width="31.28515625" style="4" customWidth="1"/>
    <col min="233" max="233" width="11.85546875" style="4" customWidth="1"/>
    <col min="234" max="234" width="15.42578125" style="4" customWidth="1"/>
    <col min="235" max="235" width="12" style="4" customWidth="1"/>
    <col min="236" max="236" width="9.5703125" style="4" customWidth="1"/>
    <col min="237" max="237" width="13.42578125" style="4" customWidth="1"/>
    <col min="238" max="238" width="10.28515625" style="4" customWidth="1"/>
    <col min="239" max="239" width="12.85546875" style="4" customWidth="1"/>
    <col min="240" max="487" width="9.140625" style="4"/>
    <col min="488" max="488" width="31.28515625" style="4" customWidth="1"/>
    <col min="489" max="489" width="11.85546875" style="4" customWidth="1"/>
    <col min="490" max="490" width="15.42578125" style="4" customWidth="1"/>
    <col min="491" max="491" width="12" style="4" customWidth="1"/>
    <col min="492" max="492" width="9.5703125" style="4" customWidth="1"/>
    <col min="493" max="493" width="13.42578125" style="4" customWidth="1"/>
    <col min="494" max="494" width="10.28515625" style="4" customWidth="1"/>
    <col min="495" max="495" width="12.85546875" style="4" customWidth="1"/>
    <col min="496" max="743" width="9.140625" style="4"/>
    <col min="744" max="744" width="31.28515625" style="4" customWidth="1"/>
    <col min="745" max="745" width="11.85546875" style="4" customWidth="1"/>
    <col min="746" max="746" width="15.42578125" style="4" customWidth="1"/>
    <col min="747" max="747" width="12" style="4" customWidth="1"/>
    <col min="748" max="748" width="9.5703125" style="4" customWidth="1"/>
    <col min="749" max="749" width="13.42578125" style="4" customWidth="1"/>
    <col min="750" max="750" width="10.28515625" style="4" customWidth="1"/>
    <col min="751" max="751" width="12.85546875" style="4" customWidth="1"/>
    <col min="752" max="999" width="9.140625" style="4"/>
    <col min="1000" max="1000" width="31.28515625" style="4" customWidth="1"/>
    <col min="1001" max="1001" width="11.85546875" style="4" customWidth="1"/>
    <col min="1002" max="1002" width="15.42578125" style="4" customWidth="1"/>
    <col min="1003" max="1003" width="12" style="4" customWidth="1"/>
    <col min="1004" max="1004" width="9.5703125" style="4" customWidth="1"/>
    <col min="1005" max="1005" width="13.42578125" style="4" customWidth="1"/>
    <col min="1006" max="1006" width="10.28515625" style="4" customWidth="1"/>
    <col min="1007" max="1007" width="12.85546875" style="4" customWidth="1"/>
    <col min="1008" max="1255" width="9.140625" style="4"/>
    <col min="1256" max="1256" width="31.28515625" style="4" customWidth="1"/>
    <col min="1257" max="1257" width="11.85546875" style="4" customWidth="1"/>
    <col min="1258" max="1258" width="15.42578125" style="4" customWidth="1"/>
    <col min="1259" max="1259" width="12" style="4" customWidth="1"/>
    <col min="1260" max="1260" width="9.5703125" style="4" customWidth="1"/>
    <col min="1261" max="1261" width="13.42578125" style="4" customWidth="1"/>
    <col min="1262" max="1262" width="10.28515625" style="4" customWidth="1"/>
    <col min="1263" max="1263" width="12.85546875" style="4" customWidth="1"/>
    <col min="1264" max="1511" width="9.140625" style="4"/>
    <col min="1512" max="1512" width="31.28515625" style="4" customWidth="1"/>
    <col min="1513" max="1513" width="11.85546875" style="4" customWidth="1"/>
    <col min="1514" max="1514" width="15.42578125" style="4" customWidth="1"/>
    <col min="1515" max="1515" width="12" style="4" customWidth="1"/>
    <col min="1516" max="1516" width="9.5703125" style="4" customWidth="1"/>
    <col min="1517" max="1517" width="13.42578125" style="4" customWidth="1"/>
    <col min="1518" max="1518" width="10.28515625" style="4" customWidth="1"/>
    <col min="1519" max="1519" width="12.85546875" style="4" customWidth="1"/>
    <col min="1520" max="1767" width="9.140625" style="4"/>
    <col min="1768" max="1768" width="31.28515625" style="4" customWidth="1"/>
    <col min="1769" max="1769" width="11.85546875" style="4" customWidth="1"/>
    <col min="1770" max="1770" width="15.42578125" style="4" customWidth="1"/>
    <col min="1771" max="1771" width="12" style="4" customWidth="1"/>
    <col min="1772" max="1772" width="9.5703125" style="4" customWidth="1"/>
    <col min="1773" max="1773" width="13.42578125" style="4" customWidth="1"/>
    <col min="1774" max="1774" width="10.28515625" style="4" customWidth="1"/>
    <col min="1775" max="1775" width="12.85546875" style="4" customWidth="1"/>
    <col min="1776" max="2023" width="9.140625" style="4"/>
    <col min="2024" max="2024" width="31.28515625" style="4" customWidth="1"/>
    <col min="2025" max="2025" width="11.85546875" style="4" customWidth="1"/>
    <col min="2026" max="2026" width="15.42578125" style="4" customWidth="1"/>
    <col min="2027" max="2027" width="12" style="4" customWidth="1"/>
    <col min="2028" max="2028" width="9.5703125" style="4" customWidth="1"/>
    <col min="2029" max="2029" width="13.42578125" style="4" customWidth="1"/>
    <col min="2030" max="2030" width="10.28515625" style="4" customWidth="1"/>
    <col min="2031" max="2031" width="12.85546875" style="4" customWidth="1"/>
    <col min="2032" max="2279" width="9.140625" style="4"/>
    <col min="2280" max="2280" width="31.28515625" style="4" customWidth="1"/>
    <col min="2281" max="2281" width="11.85546875" style="4" customWidth="1"/>
    <col min="2282" max="2282" width="15.42578125" style="4" customWidth="1"/>
    <col min="2283" max="2283" width="12" style="4" customWidth="1"/>
    <col min="2284" max="2284" width="9.5703125" style="4" customWidth="1"/>
    <col min="2285" max="2285" width="13.42578125" style="4" customWidth="1"/>
    <col min="2286" max="2286" width="10.28515625" style="4" customWidth="1"/>
    <col min="2287" max="2287" width="12.85546875" style="4" customWidth="1"/>
    <col min="2288" max="2535" width="9.140625" style="4"/>
    <col min="2536" max="2536" width="31.28515625" style="4" customWidth="1"/>
    <col min="2537" max="2537" width="11.85546875" style="4" customWidth="1"/>
    <col min="2538" max="2538" width="15.42578125" style="4" customWidth="1"/>
    <col min="2539" max="2539" width="12" style="4" customWidth="1"/>
    <col min="2540" max="2540" width="9.5703125" style="4" customWidth="1"/>
    <col min="2541" max="2541" width="13.42578125" style="4" customWidth="1"/>
    <col min="2542" max="2542" width="10.28515625" style="4" customWidth="1"/>
    <col min="2543" max="2543" width="12.85546875" style="4" customWidth="1"/>
    <col min="2544" max="2791" width="9.140625" style="4"/>
    <col min="2792" max="2792" width="31.28515625" style="4" customWidth="1"/>
    <col min="2793" max="2793" width="11.85546875" style="4" customWidth="1"/>
    <col min="2794" max="2794" width="15.42578125" style="4" customWidth="1"/>
    <col min="2795" max="2795" width="12" style="4" customWidth="1"/>
    <col min="2796" max="2796" width="9.5703125" style="4" customWidth="1"/>
    <col min="2797" max="2797" width="13.42578125" style="4" customWidth="1"/>
    <col min="2798" max="2798" width="10.28515625" style="4" customWidth="1"/>
    <col min="2799" max="2799" width="12.85546875" style="4" customWidth="1"/>
    <col min="2800" max="3047" width="9.140625" style="4"/>
    <col min="3048" max="3048" width="31.28515625" style="4" customWidth="1"/>
    <col min="3049" max="3049" width="11.85546875" style="4" customWidth="1"/>
    <col min="3050" max="3050" width="15.42578125" style="4" customWidth="1"/>
    <col min="3051" max="3051" width="12" style="4" customWidth="1"/>
    <col min="3052" max="3052" width="9.5703125" style="4" customWidth="1"/>
    <col min="3053" max="3053" width="13.42578125" style="4" customWidth="1"/>
    <col min="3054" max="3054" width="10.28515625" style="4" customWidth="1"/>
    <col min="3055" max="3055" width="12.85546875" style="4" customWidth="1"/>
    <col min="3056" max="3303" width="9.140625" style="4"/>
    <col min="3304" max="3304" width="31.28515625" style="4" customWidth="1"/>
    <col min="3305" max="3305" width="11.85546875" style="4" customWidth="1"/>
    <col min="3306" max="3306" width="15.42578125" style="4" customWidth="1"/>
    <col min="3307" max="3307" width="12" style="4" customWidth="1"/>
    <col min="3308" max="3308" width="9.5703125" style="4" customWidth="1"/>
    <col min="3309" max="3309" width="13.42578125" style="4" customWidth="1"/>
    <col min="3310" max="3310" width="10.28515625" style="4" customWidth="1"/>
    <col min="3311" max="3311" width="12.85546875" style="4" customWidth="1"/>
    <col min="3312" max="3559" width="9.140625" style="4"/>
    <col min="3560" max="3560" width="31.28515625" style="4" customWidth="1"/>
    <col min="3561" max="3561" width="11.85546875" style="4" customWidth="1"/>
    <col min="3562" max="3562" width="15.42578125" style="4" customWidth="1"/>
    <col min="3563" max="3563" width="12" style="4" customWidth="1"/>
    <col min="3564" max="3564" width="9.5703125" style="4" customWidth="1"/>
    <col min="3565" max="3565" width="13.42578125" style="4" customWidth="1"/>
    <col min="3566" max="3566" width="10.28515625" style="4" customWidth="1"/>
    <col min="3567" max="3567" width="12.85546875" style="4" customWidth="1"/>
    <col min="3568" max="3815" width="9.140625" style="4"/>
    <col min="3816" max="3816" width="31.28515625" style="4" customWidth="1"/>
    <col min="3817" max="3817" width="11.85546875" style="4" customWidth="1"/>
    <col min="3818" max="3818" width="15.42578125" style="4" customWidth="1"/>
    <col min="3819" max="3819" width="12" style="4" customWidth="1"/>
    <col min="3820" max="3820" width="9.5703125" style="4" customWidth="1"/>
    <col min="3821" max="3821" width="13.42578125" style="4" customWidth="1"/>
    <col min="3822" max="3822" width="10.28515625" style="4" customWidth="1"/>
    <col min="3823" max="3823" width="12.85546875" style="4" customWidth="1"/>
    <col min="3824" max="4071" width="9.140625" style="4"/>
    <col min="4072" max="4072" width="31.28515625" style="4" customWidth="1"/>
    <col min="4073" max="4073" width="11.85546875" style="4" customWidth="1"/>
    <col min="4074" max="4074" width="15.42578125" style="4" customWidth="1"/>
    <col min="4075" max="4075" width="12" style="4" customWidth="1"/>
    <col min="4076" max="4076" width="9.5703125" style="4" customWidth="1"/>
    <col min="4077" max="4077" width="13.42578125" style="4" customWidth="1"/>
    <col min="4078" max="4078" width="10.28515625" style="4" customWidth="1"/>
    <col min="4079" max="4079" width="12.85546875" style="4" customWidth="1"/>
    <col min="4080" max="4327" width="9.140625" style="4"/>
    <col min="4328" max="4328" width="31.28515625" style="4" customWidth="1"/>
    <col min="4329" max="4329" width="11.85546875" style="4" customWidth="1"/>
    <col min="4330" max="4330" width="15.42578125" style="4" customWidth="1"/>
    <col min="4331" max="4331" width="12" style="4" customWidth="1"/>
    <col min="4332" max="4332" width="9.5703125" style="4" customWidth="1"/>
    <col min="4333" max="4333" width="13.42578125" style="4" customWidth="1"/>
    <col min="4334" max="4334" width="10.28515625" style="4" customWidth="1"/>
    <col min="4335" max="4335" width="12.85546875" style="4" customWidth="1"/>
    <col min="4336" max="4583" width="9.140625" style="4"/>
    <col min="4584" max="4584" width="31.28515625" style="4" customWidth="1"/>
    <col min="4585" max="4585" width="11.85546875" style="4" customWidth="1"/>
    <col min="4586" max="4586" width="15.42578125" style="4" customWidth="1"/>
    <col min="4587" max="4587" width="12" style="4" customWidth="1"/>
    <col min="4588" max="4588" width="9.5703125" style="4" customWidth="1"/>
    <col min="4589" max="4589" width="13.42578125" style="4" customWidth="1"/>
    <col min="4590" max="4590" width="10.28515625" style="4" customWidth="1"/>
    <col min="4591" max="4591" width="12.85546875" style="4" customWidth="1"/>
    <col min="4592" max="4839" width="9.140625" style="4"/>
    <col min="4840" max="4840" width="31.28515625" style="4" customWidth="1"/>
    <col min="4841" max="4841" width="11.85546875" style="4" customWidth="1"/>
    <col min="4842" max="4842" width="15.42578125" style="4" customWidth="1"/>
    <col min="4843" max="4843" width="12" style="4" customWidth="1"/>
    <col min="4844" max="4844" width="9.5703125" style="4" customWidth="1"/>
    <col min="4845" max="4845" width="13.42578125" style="4" customWidth="1"/>
    <col min="4846" max="4846" width="10.28515625" style="4" customWidth="1"/>
    <col min="4847" max="4847" width="12.85546875" style="4" customWidth="1"/>
    <col min="4848" max="5095" width="9.140625" style="4"/>
    <col min="5096" max="5096" width="31.28515625" style="4" customWidth="1"/>
    <col min="5097" max="5097" width="11.85546875" style="4" customWidth="1"/>
    <col min="5098" max="5098" width="15.42578125" style="4" customWidth="1"/>
    <col min="5099" max="5099" width="12" style="4" customWidth="1"/>
    <col min="5100" max="5100" width="9.5703125" style="4" customWidth="1"/>
    <col min="5101" max="5101" width="13.42578125" style="4" customWidth="1"/>
    <col min="5102" max="5102" width="10.28515625" style="4" customWidth="1"/>
    <col min="5103" max="5103" width="12.85546875" style="4" customWidth="1"/>
    <col min="5104" max="5351" width="9.140625" style="4"/>
    <col min="5352" max="5352" width="31.28515625" style="4" customWidth="1"/>
    <col min="5353" max="5353" width="11.85546875" style="4" customWidth="1"/>
    <col min="5354" max="5354" width="15.42578125" style="4" customWidth="1"/>
    <col min="5355" max="5355" width="12" style="4" customWidth="1"/>
    <col min="5356" max="5356" width="9.5703125" style="4" customWidth="1"/>
    <col min="5357" max="5357" width="13.42578125" style="4" customWidth="1"/>
    <col min="5358" max="5358" width="10.28515625" style="4" customWidth="1"/>
    <col min="5359" max="5359" width="12.85546875" style="4" customWidth="1"/>
    <col min="5360" max="5607" width="9.140625" style="4"/>
    <col min="5608" max="5608" width="31.28515625" style="4" customWidth="1"/>
    <col min="5609" max="5609" width="11.85546875" style="4" customWidth="1"/>
    <col min="5610" max="5610" width="15.42578125" style="4" customWidth="1"/>
    <col min="5611" max="5611" width="12" style="4" customWidth="1"/>
    <col min="5612" max="5612" width="9.5703125" style="4" customWidth="1"/>
    <col min="5613" max="5613" width="13.42578125" style="4" customWidth="1"/>
    <col min="5614" max="5614" width="10.28515625" style="4" customWidth="1"/>
    <col min="5615" max="5615" width="12.85546875" style="4" customWidth="1"/>
    <col min="5616" max="5863" width="9.140625" style="4"/>
    <col min="5864" max="5864" width="31.28515625" style="4" customWidth="1"/>
    <col min="5865" max="5865" width="11.85546875" style="4" customWidth="1"/>
    <col min="5866" max="5866" width="15.42578125" style="4" customWidth="1"/>
    <col min="5867" max="5867" width="12" style="4" customWidth="1"/>
    <col min="5868" max="5868" width="9.5703125" style="4" customWidth="1"/>
    <col min="5869" max="5869" width="13.42578125" style="4" customWidth="1"/>
    <col min="5870" max="5870" width="10.28515625" style="4" customWidth="1"/>
    <col min="5871" max="5871" width="12.85546875" style="4" customWidth="1"/>
    <col min="5872" max="6119" width="9.140625" style="4"/>
    <col min="6120" max="6120" width="31.28515625" style="4" customWidth="1"/>
    <col min="6121" max="6121" width="11.85546875" style="4" customWidth="1"/>
    <col min="6122" max="6122" width="15.42578125" style="4" customWidth="1"/>
    <col min="6123" max="6123" width="12" style="4" customWidth="1"/>
    <col min="6124" max="6124" width="9.5703125" style="4" customWidth="1"/>
    <col min="6125" max="6125" width="13.42578125" style="4" customWidth="1"/>
    <col min="6126" max="6126" width="10.28515625" style="4" customWidth="1"/>
    <col min="6127" max="6127" width="12.85546875" style="4" customWidth="1"/>
    <col min="6128" max="6375" width="9.140625" style="4"/>
    <col min="6376" max="6376" width="31.28515625" style="4" customWidth="1"/>
    <col min="6377" max="6377" width="11.85546875" style="4" customWidth="1"/>
    <col min="6378" max="6378" width="15.42578125" style="4" customWidth="1"/>
    <col min="6379" max="6379" width="12" style="4" customWidth="1"/>
    <col min="6380" max="6380" width="9.5703125" style="4" customWidth="1"/>
    <col min="6381" max="6381" width="13.42578125" style="4" customWidth="1"/>
    <col min="6382" max="6382" width="10.28515625" style="4" customWidth="1"/>
    <col min="6383" max="6383" width="12.85546875" style="4" customWidth="1"/>
    <col min="6384" max="6631" width="9.140625" style="4"/>
    <col min="6632" max="6632" width="31.28515625" style="4" customWidth="1"/>
    <col min="6633" max="6633" width="11.85546875" style="4" customWidth="1"/>
    <col min="6634" max="6634" width="15.42578125" style="4" customWidth="1"/>
    <col min="6635" max="6635" width="12" style="4" customWidth="1"/>
    <col min="6636" max="6636" width="9.5703125" style="4" customWidth="1"/>
    <col min="6637" max="6637" width="13.42578125" style="4" customWidth="1"/>
    <col min="6638" max="6638" width="10.28515625" style="4" customWidth="1"/>
    <col min="6639" max="6639" width="12.85546875" style="4" customWidth="1"/>
    <col min="6640" max="6887" width="9.140625" style="4"/>
    <col min="6888" max="6888" width="31.28515625" style="4" customWidth="1"/>
    <col min="6889" max="6889" width="11.85546875" style="4" customWidth="1"/>
    <col min="6890" max="6890" width="15.42578125" style="4" customWidth="1"/>
    <col min="6891" max="6891" width="12" style="4" customWidth="1"/>
    <col min="6892" max="6892" width="9.5703125" style="4" customWidth="1"/>
    <col min="6893" max="6893" width="13.42578125" style="4" customWidth="1"/>
    <col min="6894" max="6894" width="10.28515625" style="4" customWidth="1"/>
    <col min="6895" max="6895" width="12.85546875" style="4" customWidth="1"/>
    <col min="6896" max="7143" width="9.140625" style="4"/>
    <col min="7144" max="7144" width="31.28515625" style="4" customWidth="1"/>
    <col min="7145" max="7145" width="11.85546875" style="4" customWidth="1"/>
    <col min="7146" max="7146" width="15.42578125" style="4" customWidth="1"/>
    <col min="7147" max="7147" width="12" style="4" customWidth="1"/>
    <col min="7148" max="7148" width="9.5703125" style="4" customWidth="1"/>
    <col min="7149" max="7149" width="13.42578125" style="4" customWidth="1"/>
    <col min="7150" max="7150" width="10.28515625" style="4" customWidth="1"/>
    <col min="7151" max="7151" width="12.85546875" style="4" customWidth="1"/>
    <col min="7152" max="7399" width="9.140625" style="4"/>
    <col min="7400" max="7400" width="31.28515625" style="4" customWidth="1"/>
    <col min="7401" max="7401" width="11.85546875" style="4" customWidth="1"/>
    <col min="7402" max="7402" width="15.42578125" style="4" customWidth="1"/>
    <col min="7403" max="7403" width="12" style="4" customWidth="1"/>
    <col min="7404" max="7404" width="9.5703125" style="4" customWidth="1"/>
    <col min="7405" max="7405" width="13.42578125" style="4" customWidth="1"/>
    <col min="7406" max="7406" width="10.28515625" style="4" customWidth="1"/>
    <col min="7407" max="7407" width="12.85546875" style="4" customWidth="1"/>
    <col min="7408" max="7655" width="9.140625" style="4"/>
    <col min="7656" max="7656" width="31.28515625" style="4" customWidth="1"/>
    <col min="7657" max="7657" width="11.85546875" style="4" customWidth="1"/>
    <col min="7658" max="7658" width="15.42578125" style="4" customWidth="1"/>
    <col min="7659" max="7659" width="12" style="4" customWidth="1"/>
    <col min="7660" max="7660" width="9.5703125" style="4" customWidth="1"/>
    <col min="7661" max="7661" width="13.42578125" style="4" customWidth="1"/>
    <col min="7662" max="7662" width="10.28515625" style="4" customWidth="1"/>
    <col min="7663" max="7663" width="12.85546875" style="4" customWidth="1"/>
    <col min="7664" max="7911" width="9.140625" style="4"/>
    <col min="7912" max="7912" width="31.28515625" style="4" customWidth="1"/>
    <col min="7913" max="7913" width="11.85546875" style="4" customWidth="1"/>
    <col min="7914" max="7914" width="15.42578125" style="4" customWidth="1"/>
    <col min="7915" max="7915" width="12" style="4" customWidth="1"/>
    <col min="7916" max="7916" width="9.5703125" style="4" customWidth="1"/>
    <col min="7917" max="7917" width="13.42578125" style="4" customWidth="1"/>
    <col min="7918" max="7918" width="10.28515625" style="4" customWidth="1"/>
    <col min="7919" max="7919" width="12.85546875" style="4" customWidth="1"/>
    <col min="7920" max="8167" width="9.140625" style="4"/>
    <col min="8168" max="8168" width="31.28515625" style="4" customWidth="1"/>
    <col min="8169" max="8169" width="11.85546875" style="4" customWidth="1"/>
    <col min="8170" max="8170" width="15.42578125" style="4" customWidth="1"/>
    <col min="8171" max="8171" width="12" style="4" customWidth="1"/>
    <col min="8172" max="8172" width="9.5703125" style="4" customWidth="1"/>
    <col min="8173" max="8173" width="13.42578125" style="4" customWidth="1"/>
    <col min="8174" max="8174" width="10.28515625" style="4" customWidth="1"/>
    <col min="8175" max="8175" width="12.85546875" style="4" customWidth="1"/>
    <col min="8176" max="8423" width="9.140625" style="4"/>
    <col min="8424" max="8424" width="31.28515625" style="4" customWidth="1"/>
    <col min="8425" max="8425" width="11.85546875" style="4" customWidth="1"/>
    <col min="8426" max="8426" width="15.42578125" style="4" customWidth="1"/>
    <col min="8427" max="8427" width="12" style="4" customWidth="1"/>
    <col min="8428" max="8428" width="9.5703125" style="4" customWidth="1"/>
    <col min="8429" max="8429" width="13.42578125" style="4" customWidth="1"/>
    <col min="8430" max="8430" width="10.28515625" style="4" customWidth="1"/>
    <col min="8431" max="8431" width="12.85546875" style="4" customWidth="1"/>
    <col min="8432" max="8679" width="9.140625" style="4"/>
    <col min="8680" max="8680" width="31.28515625" style="4" customWidth="1"/>
    <col min="8681" max="8681" width="11.85546875" style="4" customWidth="1"/>
    <col min="8682" max="8682" width="15.42578125" style="4" customWidth="1"/>
    <col min="8683" max="8683" width="12" style="4" customWidth="1"/>
    <col min="8684" max="8684" width="9.5703125" style="4" customWidth="1"/>
    <col min="8685" max="8685" width="13.42578125" style="4" customWidth="1"/>
    <col min="8686" max="8686" width="10.28515625" style="4" customWidth="1"/>
    <col min="8687" max="8687" width="12.85546875" style="4" customWidth="1"/>
    <col min="8688" max="8935" width="9.140625" style="4"/>
    <col min="8936" max="8936" width="31.28515625" style="4" customWidth="1"/>
    <col min="8937" max="8937" width="11.85546875" style="4" customWidth="1"/>
    <col min="8938" max="8938" width="15.42578125" style="4" customWidth="1"/>
    <col min="8939" max="8939" width="12" style="4" customWidth="1"/>
    <col min="8940" max="8940" width="9.5703125" style="4" customWidth="1"/>
    <col min="8941" max="8941" width="13.42578125" style="4" customWidth="1"/>
    <col min="8942" max="8942" width="10.28515625" style="4" customWidth="1"/>
    <col min="8943" max="8943" width="12.85546875" style="4" customWidth="1"/>
    <col min="8944" max="9191" width="9.140625" style="4"/>
    <col min="9192" max="9192" width="31.28515625" style="4" customWidth="1"/>
    <col min="9193" max="9193" width="11.85546875" style="4" customWidth="1"/>
    <col min="9194" max="9194" width="15.42578125" style="4" customWidth="1"/>
    <col min="9195" max="9195" width="12" style="4" customWidth="1"/>
    <col min="9196" max="9196" width="9.5703125" style="4" customWidth="1"/>
    <col min="9197" max="9197" width="13.42578125" style="4" customWidth="1"/>
    <col min="9198" max="9198" width="10.28515625" style="4" customWidth="1"/>
    <col min="9199" max="9199" width="12.85546875" style="4" customWidth="1"/>
    <col min="9200" max="9447" width="9.140625" style="4"/>
    <col min="9448" max="9448" width="31.28515625" style="4" customWidth="1"/>
    <col min="9449" max="9449" width="11.85546875" style="4" customWidth="1"/>
    <col min="9450" max="9450" width="15.42578125" style="4" customWidth="1"/>
    <col min="9451" max="9451" width="12" style="4" customWidth="1"/>
    <col min="9452" max="9452" width="9.5703125" style="4" customWidth="1"/>
    <col min="9453" max="9453" width="13.42578125" style="4" customWidth="1"/>
    <col min="9454" max="9454" width="10.28515625" style="4" customWidth="1"/>
    <col min="9455" max="9455" width="12.85546875" style="4" customWidth="1"/>
    <col min="9456" max="9703" width="9.140625" style="4"/>
    <col min="9704" max="9704" width="31.28515625" style="4" customWidth="1"/>
    <col min="9705" max="9705" width="11.85546875" style="4" customWidth="1"/>
    <col min="9706" max="9706" width="15.42578125" style="4" customWidth="1"/>
    <col min="9707" max="9707" width="12" style="4" customWidth="1"/>
    <col min="9708" max="9708" width="9.5703125" style="4" customWidth="1"/>
    <col min="9709" max="9709" width="13.42578125" style="4" customWidth="1"/>
    <col min="9710" max="9710" width="10.28515625" style="4" customWidth="1"/>
    <col min="9711" max="9711" width="12.85546875" style="4" customWidth="1"/>
    <col min="9712" max="9959" width="9.140625" style="4"/>
    <col min="9960" max="9960" width="31.28515625" style="4" customWidth="1"/>
    <col min="9961" max="9961" width="11.85546875" style="4" customWidth="1"/>
    <col min="9962" max="9962" width="15.42578125" style="4" customWidth="1"/>
    <col min="9963" max="9963" width="12" style="4" customWidth="1"/>
    <col min="9964" max="9964" width="9.5703125" style="4" customWidth="1"/>
    <col min="9965" max="9965" width="13.42578125" style="4" customWidth="1"/>
    <col min="9966" max="9966" width="10.28515625" style="4" customWidth="1"/>
    <col min="9967" max="9967" width="12.85546875" style="4" customWidth="1"/>
    <col min="9968" max="10215" width="9.140625" style="4"/>
    <col min="10216" max="10216" width="31.28515625" style="4" customWidth="1"/>
    <col min="10217" max="10217" width="11.85546875" style="4" customWidth="1"/>
    <col min="10218" max="10218" width="15.42578125" style="4" customWidth="1"/>
    <col min="10219" max="10219" width="12" style="4" customWidth="1"/>
    <col min="10220" max="10220" width="9.5703125" style="4" customWidth="1"/>
    <col min="10221" max="10221" width="13.42578125" style="4" customWidth="1"/>
    <col min="10222" max="10222" width="10.28515625" style="4" customWidth="1"/>
    <col min="10223" max="10223" width="12.85546875" style="4" customWidth="1"/>
    <col min="10224" max="10471" width="9.140625" style="4"/>
    <col min="10472" max="10472" width="31.28515625" style="4" customWidth="1"/>
    <col min="10473" max="10473" width="11.85546875" style="4" customWidth="1"/>
    <col min="10474" max="10474" width="15.42578125" style="4" customWidth="1"/>
    <col min="10475" max="10475" width="12" style="4" customWidth="1"/>
    <col min="10476" max="10476" width="9.5703125" style="4" customWidth="1"/>
    <col min="10477" max="10477" width="13.42578125" style="4" customWidth="1"/>
    <col min="10478" max="10478" width="10.28515625" style="4" customWidth="1"/>
    <col min="10479" max="10479" width="12.85546875" style="4" customWidth="1"/>
    <col min="10480" max="10727" width="9.140625" style="4"/>
    <col min="10728" max="10728" width="31.28515625" style="4" customWidth="1"/>
    <col min="10729" max="10729" width="11.85546875" style="4" customWidth="1"/>
    <col min="10730" max="10730" width="15.42578125" style="4" customWidth="1"/>
    <col min="10731" max="10731" width="12" style="4" customWidth="1"/>
    <col min="10732" max="10732" width="9.5703125" style="4" customWidth="1"/>
    <col min="10733" max="10733" width="13.42578125" style="4" customWidth="1"/>
    <col min="10734" max="10734" width="10.28515625" style="4" customWidth="1"/>
    <col min="10735" max="10735" width="12.85546875" style="4" customWidth="1"/>
    <col min="10736" max="10983" width="9.140625" style="4"/>
    <col min="10984" max="10984" width="31.28515625" style="4" customWidth="1"/>
    <col min="10985" max="10985" width="11.85546875" style="4" customWidth="1"/>
    <col min="10986" max="10986" width="15.42578125" style="4" customWidth="1"/>
    <col min="10987" max="10987" width="12" style="4" customWidth="1"/>
    <col min="10988" max="10988" width="9.5703125" style="4" customWidth="1"/>
    <col min="10989" max="10989" width="13.42578125" style="4" customWidth="1"/>
    <col min="10990" max="10990" width="10.28515625" style="4" customWidth="1"/>
    <col min="10991" max="10991" width="12.85546875" style="4" customWidth="1"/>
    <col min="10992" max="11239" width="9.140625" style="4"/>
    <col min="11240" max="11240" width="31.28515625" style="4" customWidth="1"/>
    <col min="11241" max="11241" width="11.85546875" style="4" customWidth="1"/>
    <col min="11242" max="11242" width="15.42578125" style="4" customWidth="1"/>
    <col min="11243" max="11243" width="12" style="4" customWidth="1"/>
    <col min="11244" max="11244" width="9.5703125" style="4" customWidth="1"/>
    <col min="11245" max="11245" width="13.42578125" style="4" customWidth="1"/>
    <col min="11246" max="11246" width="10.28515625" style="4" customWidth="1"/>
    <col min="11247" max="11247" width="12.85546875" style="4" customWidth="1"/>
    <col min="11248" max="11495" width="9.140625" style="4"/>
    <col min="11496" max="11496" width="31.28515625" style="4" customWidth="1"/>
    <col min="11497" max="11497" width="11.85546875" style="4" customWidth="1"/>
    <col min="11498" max="11498" width="15.42578125" style="4" customWidth="1"/>
    <col min="11499" max="11499" width="12" style="4" customWidth="1"/>
    <col min="11500" max="11500" width="9.5703125" style="4" customWidth="1"/>
    <col min="11501" max="11501" width="13.42578125" style="4" customWidth="1"/>
    <col min="11502" max="11502" width="10.28515625" style="4" customWidth="1"/>
    <col min="11503" max="11503" width="12.85546875" style="4" customWidth="1"/>
    <col min="11504" max="11751" width="9.140625" style="4"/>
    <col min="11752" max="11752" width="31.28515625" style="4" customWidth="1"/>
    <col min="11753" max="11753" width="11.85546875" style="4" customWidth="1"/>
    <col min="11754" max="11754" width="15.42578125" style="4" customWidth="1"/>
    <col min="11755" max="11755" width="12" style="4" customWidth="1"/>
    <col min="11756" max="11756" width="9.5703125" style="4" customWidth="1"/>
    <col min="11757" max="11757" width="13.42578125" style="4" customWidth="1"/>
    <col min="11758" max="11758" width="10.28515625" style="4" customWidth="1"/>
    <col min="11759" max="11759" width="12.85546875" style="4" customWidth="1"/>
    <col min="11760" max="12007" width="9.140625" style="4"/>
    <col min="12008" max="12008" width="31.28515625" style="4" customWidth="1"/>
    <col min="12009" max="12009" width="11.85546875" style="4" customWidth="1"/>
    <col min="12010" max="12010" width="15.42578125" style="4" customWidth="1"/>
    <col min="12011" max="12011" width="12" style="4" customWidth="1"/>
    <col min="12012" max="12012" width="9.5703125" style="4" customWidth="1"/>
    <col min="12013" max="12013" width="13.42578125" style="4" customWidth="1"/>
    <col min="12014" max="12014" width="10.28515625" style="4" customWidth="1"/>
    <col min="12015" max="12015" width="12.85546875" style="4" customWidth="1"/>
    <col min="12016" max="12263" width="9.140625" style="4"/>
    <col min="12264" max="12264" width="31.28515625" style="4" customWidth="1"/>
    <col min="12265" max="12265" width="11.85546875" style="4" customWidth="1"/>
    <col min="12266" max="12266" width="15.42578125" style="4" customWidth="1"/>
    <col min="12267" max="12267" width="12" style="4" customWidth="1"/>
    <col min="12268" max="12268" width="9.5703125" style="4" customWidth="1"/>
    <col min="12269" max="12269" width="13.42578125" style="4" customWidth="1"/>
    <col min="12270" max="12270" width="10.28515625" style="4" customWidth="1"/>
    <col min="12271" max="12271" width="12.85546875" style="4" customWidth="1"/>
    <col min="12272" max="12519" width="9.140625" style="4"/>
    <col min="12520" max="12520" width="31.28515625" style="4" customWidth="1"/>
    <col min="12521" max="12521" width="11.85546875" style="4" customWidth="1"/>
    <col min="12522" max="12522" width="15.42578125" style="4" customWidth="1"/>
    <col min="12523" max="12523" width="12" style="4" customWidth="1"/>
    <col min="12524" max="12524" width="9.5703125" style="4" customWidth="1"/>
    <col min="12525" max="12525" width="13.42578125" style="4" customWidth="1"/>
    <col min="12526" max="12526" width="10.28515625" style="4" customWidth="1"/>
    <col min="12527" max="12527" width="12.85546875" style="4" customWidth="1"/>
    <col min="12528" max="12775" width="9.140625" style="4"/>
    <col min="12776" max="12776" width="31.28515625" style="4" customWidth="1"/>
    <col min="12777" max="12777" width="11.85546875" style="4" customWidth="1"/>
    <col min="12778" max="12778" width="15.42578125" style="4" customWidth="1"/>
    <col min="12779" max="12779" width="12" style="4" customWidth="1"/>
    <col min="12780" max="12780" width="9.5703125" style="4" customWidth="1"/>
    <col min="12781" max="12781" width="13.42578125" style="4" customWidth="1"/>
    <col min="12782" max="12782" width="10.28515625" style="4" customWidth="1"/>
    <col min="12783" max="12783" width="12.85546875" style="4" customWidth="1"/>
    <col min="12784" max="13031" width="9.140625" style="4"/>
    <col min="13032" max="13032" width="31.28515625" style="4" customWidth="1"/>
    <col min="13033" max="13033" width="11.85546875" style="4" customWidth="1"/>
    <col min="13034" max="13034" width="15.42578125" style="4" customWidth="1"/>
    <col min="13035" max="13035" width="12" style="4" customWidth="1"/>
    <col min="13036" max="13036" width="9.5703125" style="4" customWidth="1"/>
    <col min="13037" max="13037" width="13.42578125" style="4" customWidth="1"/>
    <col min="13038" max="13038" width="10.28515625" style="4" customWidth="1"/>
    <col min="13039" max="13039" width="12.85546875" style="4" customWidth="1"/>
    <col min="13040" max="13287" width="9.140625" style="4"/>
    <col min="13288" max="13288" width="31.28515625" style="4" customWidth="1"/>
    <col min="13289" max="13289" width="11.85546875" style="4" customWidth="1"/>
    <col min="13290" max="13290" width="15.42578125" style="4" customWidth="1"/>
    <col min="13291" max="13291" width="12" style="4" customWidth="1"/>
    <col min="13292" max="13292" width="9.5703125" style="4" customWidth="1"/>
    <col min="13293" max="13293" width="13.42578125" style="4" customWidth="1"/>
    <col min="13294" max="13294" width="10.28515625" style="4" customWidth="1"/>
    <col min="13295" max="13295" width="12.85546875" style="4" customWidth="1"/>
    <col min="13296" max="13543" width="9.140625" style="4"/>
    <col min="13544" max="13544" width="31.28515625" style="4" customWidth="1"/>
    <col min="13545" max="13545" width="11.85546875" style="4" customWidth="1"/>
    <col min="13546" max="13546" width="15.42578125" style="4" customWidth="1"/>
    <col min="13547" max="13547" width="12" style="4" customWidth="1"/>
    <col min="13548" max="13548" width="9.5703125" style="4" customWidth="1"/>
    <col min="13549" max="13549" width="13.42578125" style="4" customWidth="1"/>
    <col min="13550" max="13550" width="10.28515625" style="4" customWidth="1"/>
    <col min="13551" max="13551" width="12.85546875" style="4" customWidth="1"/>
    <col min="13552" max="13799" width="9.140625" style="4"/>
    <col min="13800" max="13800" width="31.28515625" style="4" customWidth="1"/>
    <col min="13801" max="13801" width="11.85546875" style="4" customWidth="1"/>
    <col min="13802" max="13802" width="15.42578125" style="4" customWidth="1"/>
    <col min="13803" max="13803" width="12" style="4" customWidth="1"/>
    <col min="13804" max="13804" width="9.5703125" style="4" customWidth="1"/>
    <col min="13805" max="13805" width="13.42578125" style="4" customWidth="1"/>
    <col min="13806" max="13806" width="10.28515625" style="4" customWidth="1"/>
    <col min="13807" max="13807" width="12.85546875" style="4" customWidth="1"/>
    <col min="13808" max="14055" width="9.140625" style="4"/>
    <col min="14056" max="14056" width="31.28515625" style="4" customWidth="1"/>
    <col min="14057" max="14057" width="11.85546875" style="4" customWidth="1"/>
    <col min="14058" max="14058" width="15.42578125" style="4" customWidth="1"/>
    <col min="14059" max="14059" width="12" style="4" customWidth="1"/>
    <col min="14060" max="14060" width="9.5703125" style="4" customWidth="1"/>
    <col min="14061" max="14061" width="13.42578125" style="4" customWidth="1"/>
    <col min="14062" max="14062" width="10.28515625" style="4" customWidth="1"/>
    <col min="14063" max="14063" width="12.85546875" style="4" customWidth="1"/>
    <col min="14064" max="14311" width="9.140625" style="4"/>
    <col min="14312" max="14312" width="31.28515625" style="4" customWidth="1"/>
    <col min="14313" max="14313" width="11.85546875" style="4" customWidth="1"/>
    <col min="14314" max="14314" width="15.42578125" style="4" customWidth="1"/>
    <col min="14315" max="14315" width="12" style="4" customWidth="1"/>
    <col min="14316" max="14316" width="9.5703125" style="4" customWidth="1"/>
    <col min="14317" max="14317" width="13.42578125" style="4" customWidth="1"/>
    <col min="14318" max="14318" width="10.28515625" style="4" customWidth="1"/>
    <col min="14319" max="14319" width="12.85546875" style="4" customWidth="1"/>
    <col min="14320" max="14567" width="9.140625" style="4"/>
    <col min="14568" max="14568" width="31.28515625" style="4" customWidth="1"/>
    <col min="14569" max="14569" width="11.85546875" style="4" customWidth="1"/>
    <col min="14570" max="14570" width="15.42578125" style="4" customWidth="1"/>
    <col min="14571" max="14571" width="12" style="4" customWidth="1"/>
    <col min="14572" max="14572" width="9.5703125" style="4" customWidth="1"/>
    <col min="14573" max="14573" width="13.42578125" style="4" customWidth="1"/>
    <col min="14574" max="14574" width="10.28515625" style="4" customWidth="1"/>
    <col min="14575" max="14575" width="12.85546875" style="4" customWidth="1"/>
    <col min="14576" max="14823" width="9.140625" style="4"/>
    <col min="14824" max="14824" width="31.28515625" style="4" customWidth="1"/>
    <col min="14825" max="14825" width="11.85546875" style="4" customWidth="1"/>
    <col min="14826" max="14826" width="15.42578125" style="4" customWidth="1"/>
    <col min="14827" max="14827" width="12" style="4" customWidth="1"/>
    <col min="14828" max="14828" width="9.5703125" style="4" customWidth="1"/>
    <col min="14829" max="14829" width="13.42578125" style="4" customWidth="1"/>
    <col min="14830" max="14830" width="10.28515625" style="4" customWidth="1"/>
    <col min="14831" max="14831" width="12.85546875" style="4" customWidth="1"/>
    <col min="14832" max="15079" width="9.140625" style="4"/>
    <col min="15080" max="15080" width="31.28515625" style="4" customWidth="1"/>
    <col min="15081" max="15081" width="11.85546875" style="4" customWidth="1"/>
    <col min="15082" max="15082" width="15.42578125" style="4" customWidth="1"/>
    <col min="15083" max="15083" width="12" style="4" customWidth="1"/>
    <col min="15084" max="15084" width="9.5703125" style="4" customWidth="1"/>
    <col min="15085" max="15085" width="13.42578125" style="4" customWidth="1"/>
    <col min="15086" max="15086" width="10.28515625" style="4" customWidth="1"/>
    <col min="15087" max="15087" width="12.85546875" style="4" customWidth="1"/>
    <col min="15088" max="15335" width="9.140625" style="4"/>
    <col min="15336" max="15336" width="31.28515625" style="4" customWidth="1"/>
    <col min="15337" max="15337" width="11.85546875" style="4" customWidth="1"/>
    <col min="15338" max="15338" width="15.42578125" style="4" customWidth="1"/>
    <col min="15339" max="15339" width="12" style="4" customWidth="1"/>
    <col min="15340" max="15340" width="9.5703125" style="4" customWidth="1"/>
    <col min="15341" max="15341" width="13.42578125" style="4" customWidth="1"/>
    <col min="15342" max="15342" width="10.28515625" style="4" customWidth="1"/>
    <col min="15343" max="15343" width="12.85546875" style="4" customWidth="1"/>
    <col min="15344" max="15591" width="9.140625" style="4"/>
    <col min="15592" max="15592" width="31.28515625" style="4" customWidth="1"/>
    <col min="15593" max="15593" width="11.85546875" style="4" customWidth="1"/>
    <col min="15594" max="15594" width="15.42578125" style="4" customWidth="1"/>
    <col min="15595" max="15595" width="12" style="4" customWidth="1"/>
    <col min="15596" max="15596" width="9.5703125" style="4" customWidth="1"/>
    <col min="15597" max="15597" width="13.42578125" style="4" customWidth="1"/>
    <col min="15598" max="15598" width="10.28515625" style="4" customWidth="1"/>
    <col min="15599" max="15599" width="12.85546875" style="4" customWidth="1"/>
    <col min="15600" max="15847" width="9.140625" style="4"/>
    <col min="15848" max="15848" width="31.28515625" style="4" customWidth="1"/>
    <col min="15849" max="15849" width="11.85546875" style="4" customWidth="1"/>
    <col min="15850" max="15850" width="15.42578125" style="4" customWidth="1"/>
    <col min="15851" max="15851" width="12" style="4" customWidth="1"/>
    <col min="15852" max="15852" width="9.5703125" style="4" customWidth="1"/>
    <col min="15853" max="15853" width="13.42578125" style="4" customWidth="1"/>
    <col min="15854" max="15854" width="10.28515625" style="4" customWidth="1"/>
    <col min="15855" max="15855" width="12.85546875" style="4" customWidth="1"/>
    <col min="15856" max="16103" width="9.140625" style="4"/>
    <col min="16104" max="16104" width="31.28515625" style="4" customWidth="1"/>
    <col min="16105" max="16105" width="11.85546875" style="4" customWidth="1"/>
    <col min="16106" max="16106" width="15.42578125" style="4" customWidth="1"/>
    <col min="16107" max="16107" width="12" style="4" customWidth="1"/>
    <col min="16108" max="16108" width="9.5703125" style="4" customWidth="1"/>
    <col min="16109" max="16109" width="13.42578125" style="4" customWidth="1"/>
    <col min="16110" max="16110" width="10.28515625" style="4" customWidth="1"/>
    <col min="16111" max="16111" width="12.85546875" style="4" customWidth="1"/>
    <col min="16112" max="16384" width="9.140625" style="4"/>
  </cols>
  <sheetData>
    <row r="1" spans="1:7" ht="64.5" customHeight="1" x14ac:dyDescent="0.25">
      <c r="A1" s="224" t="s">
        <v>176</v>
      </c>
      <c r="B1" s="225"/>
      <c r="C1" s="225"/>
      <c r="D1" s="225"/>
      <c r="E1" s="225"/>
    </row>
    <row r="2" spans="1:7" ht="25.5" customHeight="1" x14ac:dyDescent="0.25">
      <c r="A2" s="143" t="s">
        <v>6</v>
      </c>
      <c r="B2" s="76" t="s">
        <v>7</v>
      </c>
      <c r="C2" s="76" t="s">
        <v>164</v>
      </c>
      <c r="D2" s="156" t="s">
        <v>8</v>
      </c>
      <c r="E2" s="144" t="s">
        <v>87</v>
      </c>
      <c r="F2" s="145" t="s">
        <v>134</v>
      </c>
      <c r="G2" s="145" t="s">
        <v>135</v>
      </c>
    </row>
    <row r="3" spans="1:7" ht="30" x14ac:dyDescent="0.25">
      <c r="A3" s="83">
        <v>1</v>
      </c>
      <c r="B3" s="133" t="s">
        <v>132</v>
      </c>
      <c r="C3" s="133" t="s">
        <v>136</v>
      </c>
      <c r="D3" s="87" t="s">
        <v>92</v>
      </c>
      <c r="E3" s="137">
        <v>79000</v>
      </c>
      <c r="F3" s="85">
        <v>858</v>
      </c>
      <c r="G3" s="148">
        <f>SUM(E3*F3)</f>
        <v>67782000</v>
      </c>
    </row>
    <row r="4" spans="1:7" ht="45" x14ac:dyDescent="0.25">
      <c r="A4" s="83">
        <v>2</v>
      </c>
      <c r="B4" s="135" t="s">
        <v>133</v>
      </c>
      <c r="C4" s="135" t="s">
        <v>140</v>
      </c>
      <c r="D4" s="87" t="s">
        <v>126</v>
      </c>
      <c r="E4" s="137">
        <v>78000</v>
      </c>
      <c r="F4" s="146">
        <v>3900</v>
      </c>
      <c r="G4" s="148">
        <f t="shared" ref="G4:G30" si="0">SUM(E4*F4)</f>
        <v>304200000</v>
      </c>
    </row>
    <row r="5" spans="1:7" ht="47.25" customHeight="1" x14ac:dyDescent="0.25">
      <c r="A5" s="83">
        <v>3</v>
      </c>
      <c r="B5" s="133" t="s">
        <v>138</v>
      </c>
      <c r="C5" s="133" t="s">
        <v>137</v>
      </c>
      <c r="D5" s="88" t="s">
        <v>127</v>
      </c>
      <c r="E5" s="137">
        <v>74000</v>
      </c>
      <c r="F5" s="146">
        <v>56000</v>
      </c>
      <c r="G5" s="148">
        <f t="shared" si="0"/>
        <v>4144000000</v>
      </c>
    </row>
    <row r="6" spans="1:7" ht="60" x14ac:dyDescent="0.25">
      <c r="A6" s="83">
        <v>4</v>
      </c>
      <c r="B6" s="133" t="s">
        <v>49</v>
      </c>
      <c r="C6" s="133" t="s">
        <v>141</v>
      </c>
      <c r="D6" s="88" t="s">
        <v>62</v>
      </c>
      <c r="E6" s="137">
        <v>14000</v>
      </c>
      <c r="F6" s="146">
        <v>360000</v>
      </c>
      <c r="G6" s="148">
        <f t="shared" si="0"/>
        <v>5040000000</v>
      </c>
    </row>
    <row r="7" spans="1:7" ht="30" x14ac:dyDescent="0.25">
      <c r="A7" s="83">
        <v>5</v>
      </c>
      <c r="B7" s="133" t="s">
        <v>19</v>
      </c>
      <c r="C7" s="133" t="s">
        <v>142</v>
      </c>
      <c r="D7" s="88" t="s">
        <v>98</v>
      </c>
      <c r="E7" s="137">
        <v>77000</v>
      </c>
      <c r="F7" s="85">
        <v>893</v>
      </c>
      <c r="G7" s="148">
        <f t="shared" si="0"/>
        <v>68761000</v>
      </c>
    </row>
    <row r="8" spans="1:7" ht="30" x14ac:dyDescent="0.25">
      <c r="A8" s="83">
        <v>6</v>
      </c>
      <c r="B8" s="133" t="s">
        <v>21</v>
      </c>
      <c r="C8" s="133" t="s">
        <v>143</v>
      </c>
      <c r="D8" s="88" t="s">
        <v>98</v>
      </c>
      <c r="E8" s="137">
        <v>76000</v>
      </c>
      <c r="F8" s="146">
        <v>2000</v>
      </c>
      <c r="G8" s="148">
        <f t="shared" si="0"/>
        <v>152000000</v>
      </c>
    </row>
    <row r="9" spans="1:7" ht="30" x14ac:dyDescent="0.25">
      <c r="A9" s="83">
        <v>7</v>
      </c>
      <c r="B9" s="133" t="s">
        <v>22</v>
      </c>
      <c r="C9" s="133" t="s">
        <v>144</v>
      </c>
      <c r="D9" s="88" t="s">
        <v>98</v>
      </c>
      <c r="E9" s="137">
        <v>74000</v>
      </c>
      <c r="F9" s="146">
        <v>2000</v>
      </c>
      <c r="G9" s="148">
        <f t="shared" si="0"/>
        <v>148000000</v>
      </c>
    </row>
    <row r="10" spans="1:7" ht="21.75" customHeight="1" x14ac:dyDescent="0.25">
      <c r="A10" s="83">
        <v>8</v>
      </c>
      <c r="B10" s="133" t="s">
        <v>24</v>
      </c>
      <c r="C10" s="133" t="s">
        <v>145</v>
      </c>
      <c r="D10" s="88" t="s">
        <v>98</v>
      </c>
      <c r="E10" s="137">
        <v>7000</v>
      </c>
      <c r="F10" s="85">
        <v>450</v>
      </c>
      <c r="G10" s="148">
        <f t="shared" si="0"/>
        <v>3150000</v>
      </c>
    </row>
    <row r="11" spans="1:7" ht="120" x14ac:dyDescent="0.25">
      <c r="A11" s="83">
        <v>9</v>
      </c>
      <c r="B11" s="133" t="s">
        <v>25</v>
      </c>
      <c r="C11" s="133" t="s">
        <v>146</v>
      </c>
      <c r="D11" s="88" t="s">
        <v>98</v>
      </c>
      <c r="E11" s="137">
        <v>150000</v>
      </c>
      <c r="F11" s="146">
        <v>6500</v>
      </c>
      <c r="G11" s="148">
        <f t="shared" si="0"/>
        <v>975000000</v>
      </c>
    </row>
    <row r="12" spans="1:7" ht="30" x14ac:dyDescent="0.25">
      <c r="A12" s="83">
        <v>10</v>
      </c>
      <c r="B12" s="133" t="s">
        <v>26</v>
      </c>
      <c r="C12" s="133" t="s">
        <v>147</v>
      </c>
      <c r="D12" s="88" t="s">
        <v>71</v>
      </c>
      <c r="E12" s="137">
        <v>76000</v>
      </c>
      <c r="F12" s="146">
        <v>8228</v>
      </c>
      <c r="G12" s="148">
        <f t="shared" si="0"/>
        <v>625328000</v>
      </c>
    </row>
    <row r="13" spans="1:7" ht="30" x14ac:dyDescent="0.25">
      <c r="A13" s="83">
        <v>11</v>
      </c>
      <c r="B13" s="133" t="s">
        <v>28</v>
      </c>
      <c r="C13" s="133" t="s">
        <v>148</v>
      </c>
      <c r="D13" s="87" t="s">
        <v>69</v>
      </c>
      <c r="E13" s="137">
        <v>20000</v>
      </c>
      <c r="F13" s="146">
        <v>18000</v>
      </c>
      <c r="G13" s="148">
        <f t="shared" si="0"/>
        <v>360000000</v>
      </c>
    </row>
    <row r="14" spans="1:7" ht="48" customHeight="1" x14ac:dyDescent="0.25">
      <c r="A14" s="83">
        <v>12</v>
      </c>
      <c r="B14" s="151" t="s">
        <v>36</v>
      </c>
      <c r="C14" s="151" t="s">
        <v>153</v>
      </c>
      <c r="D14" s="87" t="s">
        <v>62</v>
      </c>
      <c r="E14" s="138">
        <v>400</v>
      </c>
      <c r="F14" s="146">
        <v>2390000</v>
      </c>
      <c r="G14" s="148">
        <f t="shared" si="0"/>
        <v>956000000</v>
      </c>
    </row>
    <row r="15" spans="1:7" ht="211.5" customHeight="1" x14ac:dyDescent="0.25">
      <c r="A15" s="83">
        <v>13</v>
      </c>
      <c r="B15" s="133" t="s">
        <v>105</v>
      </c>
      <c r="C15" s="133" t="s">
        <v>158</v>
      </c>
      <c r="D15" s="83" t="s">
        <v>71</v>
      </c>
      <c r="E15" s="139">
        <v>1920</v>
      </c>
      <c r="F15" s="147">
        <v>210000</v>
      </c>
      <c r="G15" s="148">
        <f t="shared" si="0"/>
        <v>403200000</v>
      </c>
    </row>
    <row r="16" spans="1:7" ht="25.5" x14ac:dyDescent="0.25">
      <c r="A16" s="83">
        <v>14</v>
      </c>
      <c r="B16" s="142" t="s">
        <v>70</v>
      </c>
      <c r="C16" s="142" t="s">
        <v>159</v>
      </c>
      <c r="D16" s="82" t="s">
        <v>71</v>
      </c>
      <c r="E16" s="140">
        <v>1920</v>
      </c>
      <c r="F16" s="146">
        <v>120000</v>
      </c>
      <c r="G16" s="148">
        <f t="shared" si="0"/>
        <v>230400000</v>
      </c>
    </row>
    <row r="17" spans="1:7" ht="43.5" customHeight="1" x14ac:dyDescent="0.25">
      <c r="A17" s="83">
        <v>15</v>
      </c>
      <c r="B17" s="133" t="s">
        <v>114</v>
      </c>
      <c r="C17" s="133" t="s">
        <v>139</v>
      </c>
      <c r="D17" s="83" t="s">
        <v>62</v>
      </c>
      <c r="E17" s="137">
        <v>1920</v>
      </c>
      <c r="F17" s="146">
        <v>2390000</v>
      </c>
      <c r="G17" s="148">
        <f t="shared" si="0"/>
        <v>4588800000</v>
      </c>
    </row>
    <row r="18" spans="1:7" x14ac:dyDescent="0.25">
      <c r="A18" s="83">
        <v>16</v>
      </c>
      <c r="B18" s="135" t="s">
        <v>47</v>
      </c>
      <c r="C18" s="135" t="s">
        <v>154</v>
      </c>
      <c r="D18" s="83" t="s">
        <v>94</v>
      </c>
      <c r="E18" s="137">
        <v>2000</v>
      </c>
      <c r="F18" s="146">
        <v>5200</v>
      </c>
      <c r="G18" s="148">
        <f t="shared" si="0"/>
        <v>10400000</v>
      </c>
    </row>
    <row r="19" spans="1:7" ht="45" x14ac:dyDescent="0.25">
      <c r="A19" s="83">
        <v>17</v>
      </c>
      <c r="B19" s="135" t="s">
        <v>44</v>
      </c>
      <c r="C19" s="135" t="s">
        <v>155</v>
      </c>
      <c r="D19" s="83" t="s">
        <v>98</v>
      </c>
      <c r="E19" s="137">
        <v>1440</v>
      </c>
      <c r="F19" s="146">
        <v>840000</v>
      </c>
      <c r="G19" s="148">
        <f t="shared" si="0"/>
        <v>1209600000</v>
      </c>
    </row>
    <row r="20" spans="1:7" ht="15" customHeight="1" x14ac:dyDescent="0.25">
      <c r="A20" s="83">
        <v>18</v>
      </c>
      <c r="B20" s="133" t="s">
        <v>115</v>
      </c>
      <c r="C20" s="133" t="s">
        <v>169</v>
      </c>
      <c r="D20" s="83" t="s">
        <v>94</v>
      </c>
      <c r="E20" s="137">
        <v>3000</v>
      </c>
      <c r="F20" s="146">
        <v>4300</v>
      </c>
      <c r="G20" s="148">
        <f t="shared" si="0"/>
        <v>12900000</v>
      </c>
    </row>
    <row r="21" spans="1:7" ht="30" x14ac:dyDescent="0.25">
      <c r="A21" s="83">
        <v>19</v>
      </c>
      <c r="B21" s="133" t="s">
        <v>50</v>
      </c>
      <c r="C21" s="133" t="s">
        <v>170</v>
      </c>
      <c r="D21" s="83" t="s">
        <v>116</v>
      </c>
      <c r="E21" s="137">
        <v>1500</v>
      </c>
      <c r="F21" s="146">
        <v>28000</v>
      </c>
      <c r="G21" s="148">
        <f t="shared" si="0"/>
        <v>42000000</v>
      </c>
    </row>
    <row r="22" spans="1:7" ht="30" x14ac:dyDescent="0.25">
      <c r="A22" s="83">
        <v>20</v>
      </c>
      <c r="B22" s="133" t="s">
        <v>93</v>
      </c>
      <c r="C22" s="133" t="s">
        <v>171</v>
      </c>
      <c r="D22" s="83" t="s">
        <v>94</v>
      </c>
      <c r="E22" s="137">
        <v>72</v>
      </c>
      <c r="F22" s="146">
        <v>6500</v>
      </c>
      <c r="G22" s="148">
        <f t="shared" si="0"/>
        <v>468000</v>
      </c>
    </row>
    <row r="23" spans="1:7" ht="118.5" customHeight="1" x14ac:dyDescent="0.25">
      <c r="A23" s="83">
        <v>21</v>
      </c>
      <c r="B23" s="133" t="s">
        <v>118</v>
      </c>
      <c r="C23" s="133" t="s">
        <v>160</v>
      </c>
      <c r="D23" s="83" t="s">
        <v>62</v>
      </c>
      <c r="E23" s="137">
        <v>72</v>
      </c>
      <c r="F23" s="146">
        <v>6500000</v>
      </c>
      <c r="G23" s="148">
        <f t="shared" si="0"/>
        <v>468000000</v>
      </c>
    </row>
    <row r="24" spans="1:7" ht="75" x14ac:dyDescent="0.25">
      <c r="A24" s="83">
        <v>22</v>
      </c>
      <c r="B24" s="133" t="s">
        <v>119</v>
      </c>
      <c r="C24" s="133" t="s">
        <v>166</v>
      </c>
      <c r="D24" s="83" t="s">
        <v>62</v>
      </c>
      <c r="E24" s="137">
        <v>36</v>
      </c>
      <c r="F24" s="146">
        <v>6500000</v>
      </c>
      <c r="G24" s="148">
        <f t="shared" si="0"/>
        <v>234000000</v>
      </c>
    </row>
    <row r="25" spans="1:7" ht="135.75" customHeight="1" x14ac:dyDescent="0.25">
      <c r="A25" s="83">
        <v>23</v>
      </c>
      <c r="B25" s="133" t="s">
        <v>130</v>
      </c>
      <c r="C25" s="133" t="s">
        <v>161</v>
      </c>
      <c r="D25" s="83" t="s">
        <v>71</v>
      </c>
      <c r="E25" s="137">
        <v>36</v>
      </c>
      <c r="F25" s="146">
        <v>8400000</v>
      </c>
      <c r="G25" s="148">
        <f t="shared" si="0"/>
        <v>302400000</v>
      </c>
    </row>
    <row r="26" spans="1:7" ht="30" x14ac:dyDescent="0.25">
      <c r="A26" s="83">
        <v>24</v>
      </c>
      <c r="B26" s="133" t="s">
        <v>59</v>
      </c>
      <c r="C26" s="133" t="s">
        <v>167</v>
      </c>
      <c r="D26" s="83" t="s">
        <v>62</v>
      </c>
      <c r="E26" s="137">
        <v>2000</v>
      </c>
      <c r="F26" s="147">
        <v>2579577</v>
      </c>
      <c r="G26" s="148">
        <f t="shared" si="0"/>
        <v>5159154000</v>
      </c>
    </row>
    <row r="27" spans="1:7" ht="75" x14ac:dyDescent="0.25">
      <c r="A27" s="83">
        <v>25</v>
      </c>
      <c r="B27" s="151" t="s">
        <v>63</v>
      </c>
      <c r="C27" s="133" t="s">
        <v>162</v>
      </c>
      <c r="D27" s="83" t="s">
        <v>62</v>
      </c>
      <c r="E27" s="137">
        <v>120</v>
      </c>
      <c r="F27" s="146">
        <v>6300000</v>
      </c>
      <c r="G27" s="148">
        <f t="shared" si="0"/>
        <v>756000000</v>
      </c>
    </row>
    <row r="28" spans="1:7" ht="90" x14ac:dyDescent="0.25">
      <c r="A28" s="83">
        <v>26</v>
      </c>
      <c r="B28" s="133" t="s">
        <v>131</v>
      </c>
      <c r="C28" s="133" t="s">
        <v>174</v>
      </c>
      <c r="D28" s="83" t="s">
        <v>122</v>
      </c>
      <c r="E28" s="137">
        <v>400</v>
      </c>
      <c r="F28" s="146">
        <v>17600</v>
      </c>
      <c r="G28" s="148">
        <f t="shared" si="0"/>
        <v>7040000</v>
      </c>
    </row>
    <row r="29" spans="1:7" ht="75" x14ac:dyDescent="0.25">
      <c r="A29" s="83">
        <v>27</v>
      </c>
      <c r="B29" s="133" t="s">
        <v>123</v>
      </c>
      <c r="C29" s="133" t="s">
        <v>173</v>
      </c>
      <c r="D29" s="83" t="s">
        <v>122</v>
      </c>
      <c r="E29" s="137">
        <v>400</v>
      </c>
      <c r="F29" s="146">
        <v>9240</v>
      </c>
      <c r="G29" s="148">
        <f t="shared" si="0"/>
        <v>3696000</v>
      </c>
    </row>
    <row r="30" spans="1:7" s="155" customFormat="1" x14ac:dyDescent="0.25">
      <c r="A30" s="83">
        <v>28</v>
      </c>
      <c r="B30" s="151" t="s">
        <v>124</v>
      </c>
      <c r="C30" s="151" t="s">
        <v>172</v>
      </c>
      <c r="D30" s="150" t="s">
        <v>125</v>
      </c>
      <c r="E30" s="152">
        <v>6000</v>
      </c>
      <c r="F30" s="153">
        <v>17800</v>
      </c>
      <c r="G30" s="148">
        <f t="shared" si="0"/>
        <v>106800000</v>
      </c>
    </row>
    <row r="31" spans="1:7" x14ac:dyDescent="0.25">
      <c r="G31" s="149">
        <f>SUM(G3:G30)</f>
        <v>26379079000</v>
      </c>
    </row>
  </sheetData>
  <mergeCells count="1">
    <mergeCell ref="A1:E1"/>
  </mergeCells>
  <pageMargins left="0.70866141732283505" right="0.70866141732283505" top="0.74803149606299202" bottom="0.74803149606299202" header="0.31496062992126" footer="0.31496062992126"/>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A7" zoomScale="130" zoomScaleNormal="130" workbookViewId="0">
      <selection activeCell="E11" sqref="E11"/>
    </sheetView>
  </sheetViews>
  <sheetFormatPr defaultRowHeight="15" x14ac:dyDescent="0.25"/>
  <cols>
    <col min="1" max="1" width="9.140625" style="80"/>
    <col min="2" max="2" width="22.85546875" style="141" customWidth="1"/>
    <col min="3" max="3" width="93" style="141" customWidth="1"/>
    <col min="4" max="4" width="7.140625" style="80" customWidth="1"/>
    <col min="5" max="5" width="9.85546875" style="136" customWidth="1"/>
    <col min="6" max="6" width="11" style="79" hidden="1" customWidth="1"/>
    <col min="7" max="7" width="15.140625" style="4" hidden="1" customWidth="1"/>
    <col min="8" max="231" width="9.140625" style="4"/>
    <col min="232" max="232" width="31.28515625" style="4" customWidth="1"/>
    <col min="233" max="233" width="11.85546875" style="4" customWidth="1"/>
    <col min="234" max="234" width="15.42578125" style="4" customWidth="1"/>
    <col min="235" max="235" width="12" style="4" customWidth="1"/>
    <col min="236" max="236" width="9.5703125" style="4" customWidth="1"/>
    <col min="237" max="237" width="13.42578125" style="4" customWidth="1"/>
    <col min="238" max="238" width="10.28515625" style="4" customWidth="1"/>
    <col min="239" max="239" width="12.85546875" style="4" customWidth="1"/>
    <col min="240" max="487" width="9.140625" style="4"/>
    <col min="488" max="488" width="31.28515625" style="4" customWidth="1"/>
    <col min="489" max="489" width="11.85546875" style="4" customWidth="1"/>
    <col min="490" max="490" width="15.42578125" style="4" customWidth="1"/>
    <col min="491" max="491" width="12" style="4" customWidth="1"/>
    <col min="492" max="492" width="9.5703125" style="4" customWidth="1"/>
    <col min="493" max="493" width="13.42578125" style="4" customWidth="1"/>
    <col min="494" max="494" width="10.28515625" style="4" customWidth="1"/>
    <col min="495" max="495" width="12.85546875" style="4" customWidth="1"/>
    <col min="496" max="743" width="9.140625" style="4"/>
    <col min="744" max="744" width="31.28515625" style="4" customWidth="1"/>
    <col min="745" max="745" width="11.85546875" style="4" customWidth="1"/>
    <col min="746" max="746" width="15.42578125" style="4" customWidth="1"/>
    <col min="747" max="747" width="12" style="4" customWidth="1"/>
    <col min="748" max="748" width="9.5703125" style="4" customWidth="1"/>
    <col min="749" max="749" width="13.42578125" style="4" customWidth="1"/>
    <col min="750" max="750" width="10.28515625" style="4" customWidth="1"/>
    <col min="751" max="751" width="12.85546875" style="4" customWidth="1"/>
    <col min="752" max="999" width="9.140625" style="4"/>
    <col min="1000" max="1000" width="31.28515625" style="4" customWidth="1"/>
    <col min="1001" max="1001" width="11.85546875" style="4" customWidth="1"/>
    <col min="1002" max="1002" width="15.42578125" style="4" customWidth="1"/>
    <col min="1003" max="1003" width="12" style="4" customWidth="1"/>
    <col min="1004" max="1004" width="9.5703125" style="4" customWidth="1"/>
    <col min="1005" max="1005" width="13.42578125" style="4" customWidth="1"/>
    <col min="1006" max="1006" width="10.28515625" style="4" customWidth="1"/>
    <col min="1007" max="1007" width="12.85546875" style="4" customWidth="1"/>
    <col min="1008" max="1255" width="9.140625" style="4"/>
    <col min="1256" max="1256" width="31.28515625" style="4" customWidth="1"/>
    <col min="1257" max="1257" width="11.85546875" style="4" customWidth="1"/>
    <col min="1258" max="1258" width="15.42578125" style="4" customWidth="1"/>
    <col min="1259" max="1259" width="12" style="4" customWidth="1"/>
    <col min="1260" max="1260" width="9.5703125" style="4" customWidth="1"/>
    <col min="1261" max="1261" width="13.42578125" style="4" customWidth="1"/>
    <col min="1262" max="1262" width="10.28515625" style="4" customWidth="1"/>
    <col min="1263" max="1263" width="12.85546875" style="4" customWidth="1"/>
    <col min="1264" max="1511" width="9.140625" style="4"/>
    <col min="1512" max="1512" width="31.28515625" style="4" customWidth="1"/>
    <col min="1513" max="1513" width="11.85546875" style="4" customWidth="1"/>
    <col min="1514" max="1514" width="15.42578125" style="4" customWidth="1"/>
    <col min="1515" max="1515" width="12" style="4" customWidth="1"/>
    <col min="1516" max="1516" width="9.5703125" style="4" customWidth="1"/>
    <col min="1517" max="1517" width="13.42578125" style="4" customWidth="1"/>
    <col min="1518" max="1518" width="10.28515625" style="4" customWidth="1"/>
    <col min="1519" max="1519" width="12.85546875" style="4" customWidth="1"/>
    <col min="1520" max="1767" width="9.140625" style="4"/>
    <col min="1768" max="1768" width="31.28515625" style="4" customWidth="1"/>
    <col min="1769" max="1769" width="11.85546875" style="4" customWidth="1"/>
    <col min="1770" max="1770" width="15.42578125" style="4" customWidth="1"/>
    <col min="1771" max="1771" width="12" style="4" customWidth="1"/>
    <col min="1772" max="1772" width="9.5703125" style="4" customWidth="1"/>
    <col min="1773" max="1773" width="13.42578125" style="4" customWidth="1"/>
    <col min="1774" max="1774" width="10.28515625" style="4" customWidth="1"/>
    <col min="1775" max="1775" width="12.85546875" style="4" customWidth="1"/>
    <col min="1776" max="2023" width="9.140625" style="4"/>
    <col min="2024" max="2024" width="31.28515625" style="4" customWidth="1"/>
    <col min="2025" max="2025" width="11.85546875" style="4" customWidth="1"/>
    <col min="2026" max="2026" width="15.42578125" style="4" customWidth="1"/>
    <col min="2027" max="2027" width="12" style="4" customWidth="1"/>
    <col min="2028" max="2028" width="9.5703125" style="4" customWidth="1"/>
    <col min="2029" max="2029" width="13.42578125" style="4" customWidth="1"/>
    <col min="2030" max="2030" width="10.28515625" style="4" customWidth="1"/>
    <col min="2031" max="2031" width="12.85546875" style="4" customWidth="1"/>
    <col min="2032" max="2279" width="9.140625" style="4"/>
    <col min="2280" max="2280" width="31.28515625" style="4" customWidth="1"/>
    <col min="2281" max="2281" width="11.85546875" style="4" customWidth="1"/>
    <col min="2282" max="2282" width="15.42578125" style="4" customWidth="1"/>
    <col min="2283" max="2283" width="12" style="4" customWidth="1"/>
    <col min="2284" max="2284" width="9.5703125" style="4" customWidth="1"/>
    <col min="2285" max="2285" width="13.42578125" style="4" customWidth="1"/>
    <col min="2286" max="2286" width="10.28515625" style="4" customWidth="1"/>
    <col min="2287" max="2287" width="12.85546875" style="4" customWidth="1"/>
    <col min="2288" max="2535" width="9.140625" style="4"/>
    <col min="2536" max="2536" width="31.28515625" style="4" customWidth="1"/>
    <col min="2537" max="2537" width="11.85546875" style="4" customWidth="1"/>
    <col min="2538" max="2538" width="15.42578125" style="4" customWidth="1"/>
    <col min="2539" max="2539" width="12" style="4" customWidth="1"/>
    <col min="2540" max="2540" width="9.5703125" style="4" customWidth="1"/>
    <col min="2541" max="2541" width="13.42578125" style="4" customWidth="1"/>
    <col min="2542" max="2542" width="10.28515625" style="4" customWidth="1"/>
    <col min="2543" max="2543" width="12.85546875" style="4" customWidth="1"/>
    <col min="2544" max="2791" width="9.140625" style="4"/>
    <col min="2792" max="2792" width="31.28515625" style="4" customWidth="1"/>
    <col min="2793" max="2793" width="11.85546875" style="4" customWidth="1"/>
    <col min="2794" max="2794" width="15.42578125" style="4" customWidth="1"/>
    <col min="2795" max="2795" width="12" style="4" customWidth="1"/>
    <col min="2796" max="2796" width="9.5703125" style="4" customWidth="1"/>
    <col min="2797" max="2797" width="13.42578125" style="4" customWidth="1"/>
    <col min="2798" max="2798" width="10.28515625" style="4" customWidth="1"/>
    <col min="2799" max="2799" width="12.85546875" style="4" customWidth="1"/>
    <col min="2800" max="3047" width="9.140625" style="4"/>
    <col min="3048" max="3048" width="31.28515625" style="4" customWidth="1"/>
    <col min="3049" max="3049" width="11.85546875" style="4" customWidth="1"/>
    <col min="3050" max="3050" width="15.42578125" style="4" customWidth="1"/>
    <col min="3051" max="3051" width="12" style="4" customWidth="1"/>
    <col min="3052" max="3052" width="9.5703125" style="4" customWidth="1"/>
    <col min="3053" max="3053" width="13.42578125" style="4" customWidth="1"/>
    <col min="3054" max="3054" width="10.28515625" style="4" customWidth="1"/>
    <col min="3055" max="3055" width="12.85546875" style="4" customWidth="1"/>
    <col min="3056" max="3303" width="9.140625" style="4"/>
    <col min="3304" max="3304" width="31.28515625" style="4" customWidth="1"/>
    <col min="3305" max="3305" width="11.85546875" style="4" customWidth="1"/>
    <col min="3306" max="3306" width="15.42578125" style="4" customWidth="1"/>
    <col min="3307" max="3307" width="12" style="4" customWidth="1"/>
    <col min="3308" max="3308" width="9.5703125" style="4" customWidth="1"/>
    <col min="3309" max="3309" width="13.42578125" style="4" customWidth="1"/>
    <col min="3310" max="3310" width="10.28515625" style="4" customWidth="1"/>
    <col min="3311" max="3311" width="12.85546875" style="4" customWidth="1"/>
    <col min="3312" max="3559" width="9.140625" style="4"/>
    <col min="3560" max="3560" width="31.28515625" style="4" customWidth="1"/>
    <col min="3561" max="3561" width="11.85546875" style="4" customWidth="1"/>
    <col min="3562" max="3562" width="15.42578125" style="4" customWidth="1"/>
    <col min="3563" max="3563" width="12" style="4" customWidth="1"/>
    <col min="3564" max="3564" width="9.5703125" style="4" customWidth="1"/>
    <col min="3565" max="3565" width="13.42578125" style="4" customWidth="1"/>
    <col min="3566" max="3566" width="10.28515625" style="4" customWidth="1"/>
    <col min="3567" max="3567" width="12.85546875" style="4" customWidth="1"/>
    <col min="3568" max="3815" width="9.140625" style="4"/>
    <col min="3816" max="3816" width="31.28515625" style="4" customWidth="1"/>
    <col min="3817" max="3817" width="11.85546875" style="4" customWidth="1"/>
    <col min="3818" max="3818" width="15.42578125" style="4" customWidth="1"/>
    <col min="3819" max="3819" width="12" style="4" customWidth="1"/>
    <col min="3820" max="3820" width="9.5703125" style="4" customWidth="1"/>
    <col min="3821" max="3821" width="13.42578125" style="4" customWidth="1"/>
    <col min="3822" max="3822" width="10.28515625" style="4" customWidth="1"/>
    <col min="3823" max="3823" width="12.85546875" style="4" customWidth="1"/>
    <col min="3824" max="4071" width="9.140625" style="4"/>
    <col min="4072" max="4072" width="31.28515625" style="4" customWidth="1"/>
    <col min="4073" max="4073" width="11.85546875" style="4" customWidth="1"/>
    <col min="4074" max="4074" width="15.42578125" style="4" customWidth="1"/>
    <col min="4075" max="4075" width="12" style="4" customWidth="1"/>
    <col min="4076" max="4076" width="9.5703125" style="4" customWidth="1"/>
    <col min="4077" max="4077" width="13.42578125" style="4" customWidth="1"/>
    <col min="4078" max="4078" width="10.28515625" style="4" customWidth="1"/>
    <col min="4079" max="4079" width="12.85546875" style="4" customWidth="1"/>
    <col min="4080" max="4327" width="9.140625" style="4"/>
    <col min="4328" max="4328" width="31.28515625" style="4" customWidth="1"/>
    <col min="4329" max="4329" width="11.85546875" style="4" customWidth="1"/>
    <col min="4330" max="4330" width="15.42578125" style="4" customWidth="1"/>
    <col min="4331" max="4331" width="12" style="4" customWidth="1"/>
    <col min="4332" max="4332" width="9.5703125" style="4" customWidth="1"/>
    <col min="4333" max="4333" width="13.42578125" style="4" customWidth="1"/>
    <col min="4334" max="4334" width="10.28515625" style="4" customWidth="1"/>
    <col min="4335" max="4335" width="12.85546875" style="4" customWidth="1"/>
    <col min="4336" max="4583" width="9.140625" style="4"/>
    <col min="4584" max="4584" width="31.28515625" style="4" customWidth="1"/>
    <col min="4585" max="4585" width="11.85546875" style="4" customWidth="1"/>
    <col min="4586" max="4586" width="15.42578125" style="4" customWidth="1"/>
    <col min="4587" max="4587" width="12" style="4" customWidth="1"/>
    <col min="4588" max="4588" width="9.5703125" style="4" customWidth="1"/>
    <col min="4589" max="4589" width="13.42578125" style="4" customWidth="1"/>
    <col min="4590" max="4590" width="10.28515625" style="4" customWidth="1"/>
    <col min="4591" max="4591" width="12.85546875" style="4" customWidth="1"/>
    <col min="4592" max="4839" width="9.140625" style="4"/>
    <col min="4840" max="4840" width="31.28515625" style="4" customWidth="1"/>
    <col min="4841" max="4841" width="11.85546875" style="4" customWidth="1"/>
    <col min="4842" max="4842" width="15.42578125" style="4" customWidth="1"/>
    <col min="4843" max="4843" width="12" style="4" customWidth="1"/>
    <col min="4844" max="4844" width="9.5703125" style="4" customWidth="1"/>
    <col min="4845" max="4845" width="13.42578125" style="4" customWidth="1"/>
    <col min="4846" max="4846" width="10.28515625" style="4" customWidth="1"/>
    <col min="4847" max="4847" width="12.85546875" style="4" customWidth="1"/>
    <col min="4848" max="5095" width="9.140625" style="4"/>
    <col min="5096" max="5096" width="31.28515625" style="4" customWidth="1"/>
    <col min="5097" max="5097" width="11.85546875" style="4" customWidth="1"/>
    <col min="5098" max="5098" width="15.42578125" style="4" customWidth="1"/>
    <col min="5099" max="5099" width="12" style="4" customWidth="1"/>
    <col min="5100" max="5100" width="9.5703125" style="4" customWidth="1"/>
    <col min="5101" max="5101" width="13.42578125" style="4" customWidth="1"/>
    <col min="5102" max="5102" width="10.28515625" style="4" customWidth="1"/>
    <col min="5103" max="5103" width="12.85546875" style="4" customWidth="1"/>
    <col min="5104" max="5351" width="9.140625" style="4"/>
    <col min="5352" max="5352" width="31.28515625" style="4" customWidth="1"/>
    <col min="5353" max="5353" width="11.85546875" style="4" customWidth="1"/>
    <col min="5354" max="5354" width="15.42578125" style="4" customWidth="1"/>
    <col min="5355" max="5355" width="12" style="4" customWidth="1"/>
    <col min="5356" max="5356" width="9.5703125" style="4" customWidth="1"/>
    <col min="5357" max="5357" width="13.42578125" style="4" customWidth="1"/>
    <col min="5358" max="5358" width="10.28515625" style="4" customWidth="1"/>
    <col min="5359" max="5359" width="12.85546875" style="4" customWidth="1"/>
    <col min="5360" max="5607" width="9.140625" style="4"/>
    <col min="5608" max="5608" width="31.28515625" style="4" customWidth="1"/>
    <col min="5609" max="5609" width="11.85546875" style="4" customWidth="1"/>
    <col min="5610" max="5610" width="15.42578125" style="4" customWidth="1"/>
    <col min="5611" max="5611" width="12" style="4" customWidth="1"/>
    <col min="5612" max="5612" width="9.5703125" style="4" customWidth="1"/>
    <col min="5613" max="5613" width="13.42578125" style="4" customWidth="1"/>
    <col min="5614" max="5614" width="10.28515625" style="4" customWidth="1"/>
    <col min="5615" max="5615" width="12.85546875" style="4" customWidth="1"/>
    <col min="5616" max="5863" width="9.140625" style="4"/>
    <col min="5864" max="5864" width="31.28515625" style="4" customWidth="1"/>
    <col min="5865" max="5865" width="11.85546875" style="4" customWidth="1"/>
    <col min="5866" max="5866" width="15.42578125" style="4" customWidth="1"/>
    <col min="5867" max="5867" width="12" style="4" customWidth="1"/>
    <col min="5868" max="5868" width="9.5703125" style="4" customWidth="1"/>
    <col min="5869" max="5869" width="13.42578125" style="4" customWidth="1"/>
    <col min="5870" max="5870" width="10.28515625" style="4" customWidth="1"/>
    <col min="5871" max="5871" width="12.85546875" style="4" customWidth="1"/>
    <col min="5872" max="6119" width="9.140625" style="4"/>
    <col min="6120" max="6120" width="31.28515625" style="4" customWidth="1"/>
    <col min="6121" max="6121" width="11.85546875" style="4" customWidth="1"/>
    <col min="6122" max="6122" width="15.42578125" style="4" customWidth="1"/>
    <col min="6123" max="6123" width="12" style="4" customWidth="1"/>
    <col min="6124" max="6124" width="9.5703125" style="4" customWidth="1"/>
    <col min="6125" max="6125" width="13.42578125" style="4" customWidth="1"/>
    <col min="6126" max="6126" width="10.28515625" style="4" customWidth="1"/>
    <col min="6127" max="6127" width="12.85546875" style="4" customWidth="1"/>
    <col min="6128" max="6375" width="9.140625" style="4"/>
    <col min="6376" max="6376" width="31.28515625" style="4" customWidth="1"/>
    <col min="6377" max="6377" width="11.85546875" style="4" customWidth="1"/>
    <col min="6378" max="6378" width="15.42578125" style="4" customWidth="1"/>
    <col min="6379" max="6379" width="12" style="4" customWidth="1"/>
    <col min="6380" max="6380" width="9.5703125" style="4" customWidth="1"/>
    <col min="6381" max="6381" width="13.42578125" style="4" customWidth="1"/>
    <col min="6382" max="6382" width="10.28515625" style="4" customWidth="1"/>
    <col min="6383" max="6383" width="12.85546875" style="4" customWidth="1"/>
    <col min="6384" max="6631" width="9.140625" style="4"/>
    <col min="6632" max="6632" width="31.28515625" style="4" customWidth="1"/>
    <col min="6633" max="6633" width="11.85546875" style="4" customWidth="1"/>
    <col min="6634" max="6634" width="15.42578125" style="4" customWidth="1"/>
    <col min="6635" max="6635" width="12" style="4" customWidth="1"/>
    <col min="6636" max="6636" width="9.5703125" style="4" customWidth="1"/>
    <col min="6637" max="6637" width="13.42578125" style="4" customWidth="1"/>
    <col min="6638" max="6638" width="10.28515625" style="4" customWidth="1"/>
    <col min="6639" max="6639" width="12.85546875" style="4" customWidth="1"/>
    <col min="6640" max="6887" width="9.140625" style="4"/>
    <col min="6888" max="6888" width="31.28515625" style="4" customWidth="1"/>
    <col min="6889" max="6889" width="11.85546875" style="4" customWidth="1"/>
    <col min="6890" max="6890" width="15.42578125" style="4" customWidth="1"/>
    <col min="6891" max="6891" width="12" style="4" customWidth="1"/>
    <col min="6892" max="6892" width="9.5703125" style="4" customWidth="1"/>
    <col min="6893" max="6893" width="13.42578125" style="4" customWidth="1"/>
    <col min="6894" max="6894" width="10.28515625" style="4" customWidth="1"/>
    <col min="6895" max="6895" width="12.85546875" style="4" customWidth="1"/>
    <col min="6896" max="7143" width="9.140625" style="4"/>
    <col min="7144" max="7144" width="31.28515625" style="4" customWidth="1"/>
    <col min="7145" max="7145" width="11.85546875" style="4" customWidth="1"/>
    <col min="7146" max="7146" width="15.42578125" style="4" customWidth="1"/>
    <col min="7147" max="7147" width="12" style="4" customWidth="1"/>
    <col min="7148" max="7148" width="9.5703125" style="4" customWidth="1"/>
    <col min="7149" max="7149" width="13.42578125" style="4" customWidth="1"/>
    <col min="7150" max="7150" width="10.28515625" style="4" customWidth="1"/>
    <col min="7151" max="7151" width="12.85546875" style="4" customWidth="1"/>
    <col min="7152" max="7399" width="9.140625" style="4"/>
    <col min="7400" max="7400" width="31.28515625" style="4" customWidth="1"/>
    <col min="7401" max="7401" width="11.85546875" style="4" customWidth="1"/>
    <col min="7402" max="7402" width="15.42578125" style="4" customWidth="1"/>
    <col min="7403" max="7403" width="12" style="4" customWidth="1"/>
    <col min="7404" max="7404" width="9.5703125" style="4" customWidth="1"/>
    <col min="7405" max="7405" width="13.42578125" style="4" customWidth="1"/>
    <col min="7406" max="7406" width="10.28515625" style="4" customWidth="1"/>
    <col min="7407" max="7407" width="12.85546875" style="4" customWidth="1"/>
    <col min="7408" max="7655" width="9.140625" style="4"/>
    <col min="7656" max="7656" width="31.28515625" style="4" customWidth="1"/>
    <col min="7657" max="7657" width="11.85546875" style="4" customWidth="1"/>
    <col min="7658" max="7658" width="15.42578125" style="4" customWidth="1"/>
    <col min="7659" max="7659" width="12" style="4" customWidth="1"/>
    <col min="7660" max="7660" width="9.5703125" style="4" customWidth="1"/>
    <col min="7661" max="7661" width="13.42578125" style="4" customWidth="1"/>
    <col min="7662" max="7662" width="10.28515625" style="4" customWidth="1"/>
    <col min="7663" max="7663" width="12.85546875" style="4" customWidth="1"/>
    <col min="7664" max="7911" width="9.140625" style="4"/>
    <col min="7912" max="7912" width="31.28515625" style="4" customWidth="1"/>
    <col min="7913" max="7913" width="11.85546875" style="4" customWidth="1"/>
    <col min="7914" max="7914" width="15.42578125" style="4" customWidth="1"/>
    <col min="7915" max="7915" width="12" style="4" customWidth="1"/>
    <col min="7916" max="7916" width="9.5703125" style="4" customWidth="1"/>
    <col min="7917" max="7917" width="13.42578125" style="4" customWidth="1"/>
    <col min="7918" max="7918" width="10.28515625" style="4" customWidth="1"/>
    <col min="7919" max="7919" width="12.85546875" style="4" customWidth="1"/>
    <col min="7920" max="8167" width="9.140625" style="4"/>
    <col min="8168" max="8168" width="31.28515625" style="4" customWidth="1"/>
    <col min="8169" max="8169" width="11.85546875" style="4" customWidth="1"/>
    <col min="8170" max="8170" width="15.42578125" style="4" customWidth="1"/>
    <col min="8171" max="8171" width="12" style="4" customWidth="1"/>
    <col min="8172" max="8172" width="9.5703125" style="4" customWidth="1"/>
    <col min="8173" max="8173" width="13.42578125" style="4" customWidth="1"/>
    <col min="8174" max="8174" width="10.28515625" style="4" customWidth="1"/>
    <col min="8175" max="8175" width="12.85546875" style="4" customWidth="1"/>
    <col min="8176" max="8423" width="9.140625" style="4"/>
    <col min="8424" max="8424" width="31.28515625" style="4" customWidth="1"/>
    <col min="8425" max="8425" width="11.85546875" style="4" customWidth="1"/>
    <col min="8426" max="8426" width="15.42578125" style="4" customWidth="1"/>
    <col min="8427" max="8427" width="12" style="4" customWidth="1"/>
    <col min="8428" max="8428" width="9.5703125" style="4" customWidth="1"/>
    <col min="8429" max="8429" width="13.42578125" style="4" customWidth="1"/>
    <col min="8430" max="8430" width="10.28515625" style="4" customWidth="1"/>
    <col min="8431" max="8431" width="12.85546875" style="4" customWidth="1"/>
    <col min="8432" max="8679" width="9.140625" style="4"/>
    <col min="8680" max="8680" width="31.28515625" style="4" customWidth="1"/>
    <col min="8681" max="8681" width="11.85546875" style="4" customWidth="1"/>
    <col min="8682" max="8682" width="15.42578125" style="4" customWidth="1"/>
    <col min="8683" max="8683" width="12" style="4" customWidth="1"/>
    <col min="8684" max="8684" width="9.5703125" style="4" customWidth="1"/>
    <col min="8685" max="8685" width="13.42578125" style="4" customWidth="1"/>
    <col min="8686" max="8686" width="10.28515625" style="4" customWidth="1"/>
    <col min="8687" max="8687" width="12.85546875" style="4" customWidth="1"/>
    <col min="8688" max="8935" width="9.140625" style="4"/>
    <col min="8936" max="8936" width="31.28515625" style="4" customWidth="1"/>
    <col min="8937" max="8937" width="11.85546875" style="4" customWidth="1"/>
    <col min="8938" max="8938" width="15.42578125" style="4" customWidth="1"/>
    <col min="8939" max="8939" width="12" style="4" customWidth="1"/>
    <col min="8940" max="8940" width="9.5703125" style="4" customWidth="1"/>
    <col min="8941" max="8941" width="13.42578125" style="4" customWidth="1"/>
    <col min="8942" max="8942" width="10.28515625" style="4" customWidth="1"/>
    <col min="8943" max="8943" width="12.85546875" style="4" customWidth="1"/>
    <col min="8944" max="9191" width="9.140625" style="4"/>
    <col min="9192" max="9192" width="31.28515625" style="4" customWidth="1"/>
    <col min="9193" max="9193" width="11.85546875" style="4" customWidth="1"/>
    <col min="9194" max="9194" width="15.42578125" style="4" customWidth="1"/>
    <col min="9195" max="9195" width="12" style="4" customWidth="1"/>
    <col min="9196" max="9196" width="9.5703125" style="4" customWidth="1"/>
    <col min="9197" max="9197" width="13.42578125" style="4" customWidth="1"/>
    <col min="9198" max="9198" width="10.28515625" style="4" customWidth="1"/>
    <col min="9199" max="9199" width="12.85546875" style="4" customWidth="1"/>
    <col min="9200" max="9447" width="9.140625" style="4"/>
    <col min="9448" max="9448" width="31.28515625" style="4" customWidth="1"/>
    <col min="9449" max="9449" width="11.85546875" style="4" customWidth="1"/>
    <col min="9450" max="9450" width="15.42578125" style="4" customWidth="1"/>
    <col min="9451" max="9451" width="12" style="4" customWidth="1"/>
    <col min="9452" max="9452" width="9.5703125" style="4" customWidth="1"/>
    <col min="9453" max="9453" width="13.42578125" style="4" customWidth="1"/>
    <col min="9454" max="9454" width="10.28515625" style="4" customWidth="1"/>
    <col min="9455" max="9455" width="12.85546875" style="4" customWidth="1"/>
    <col min="9456" max="9703" width="9.140625" style="4"/>
    <col min="9704" max="9704" width="31.28515625" style="4" customWidth="1"/>
    <col min="9705" max="9705" width="11.85546875" style="4" customWidth="1"/>
    <col min="9706" max="9706" width="15.42578125" style="4" customWidth="1"/>
    <col min="9707" max="9707" width="12" style="4" customWidth="1"/>
    <col min="9708" max="9708" width="9.5703125" style="4" customWidth="1"/>
    <col min="9709" max="9709" width="13.42578125" style="4" customWidth="1"/>
    <col min="9710" max="9710" width="10.28515625" style="4" customWidth="1"/>
    <col min="9711" max="9711" width="12.85546875" style="4" customWidth="1"/>
    <col min="9712" max="9959" width="9.140625" style="4"/>
    <col min="9960" max="9960" width="31.28515625" style="4" customWidth="1"/>
    <col min="9961" max="9961" width="11.85546875" style="4" customWidth="1"/>
    <col min="9962" max="9962" width="15.42578125" style="4" customWidth="1"/>
    <col min="9963" max="9963" width="12" style="4" customWidth="1"/>
    <col min="9964" max="9964" width="9.5703125" style="4" customWidth="1"/>
    <col min="9965" max="9965" width="13.42578125" style="4" customWidth="1"/>
    <col min="9966" max="9966" width="10.28515625" style="4" customWidth="1"/>
    <col min="9967" max="9967" width="12.85546875" style="4" customWidth="1"/>
    <col min="9968" max="10215" width="9.140625" style="4"/>
    <col min="10216" max="10216" width="31.28515625" style="4" customWidth="1"/>
    <col min="10217" max="10217" width="11.85546875" style="4" customWidth="1"/>
    <col min="10218" max="10218" width="15.42578125" style="4" customWidth="1"/>
    <col min="10219" max="10219" width="12" style="4" customWidth="1"/>
    <col min="10220" max="10220" width="9.5703125" style="4" customWidth="1"/>
    <col min="10221" max="10221" width="13.42578125" style="4" customWidth="1"/>
    <col min="10222" max="10222" width="10.28515625" style="4" customWidth="1"/>
    <col min="10223" max="10223" width="12.85546875" style="4" customWidth="1"/>
    <col min="10224" max="10471" width="9.140625" style="4"/>
    <col min="10472" max="10472" width="31.28515625" style="4" customWidth="1"/>
    <col min="10473" max="10473" width="11.85546875" style="4" customWidth="1"/>
    <col min="10474" max="10474" width="15.42578125" style="4" customWidth="1"/>
    <col min="10475" max="10475" width="12" style="4" customWidth="1"/>
    <col min="10476" max="10476" width="9.5703125" style="4" customWidth="1"/>
    <col min="10477" max="10477" width="13.42578125" style="4" customWidth="1"/>
    <col min="10478" max="10478" width="10.28515625" style="4" customWidth="1"/>
    <col min="10479" max="10479" width="12.85546875" style="4" customWidth="1"/>
    <col min="10480" max="10727" width="9.140625" style="4"/>
    <col min="10728" max="10728" width="31.28515625" style="4" customWidth="1"/>
    <col min="10729" max="10729" width="11.85546875" style="4" customWidth="1"/>
    <col min="10730" max="10730" width="15.42578125" style="4" customWidth="1"/>
    <col min="10731" max="10731" width="12" style="4" customWidth="1"/>
    <col min="10732" max="10732" width="9.5703125" style="4" customWidth="1"/>
    <col min="10733" max="10733" width="13.42578125" style="4" customWidth="1"/>
    <col min="10734" max="10734" width="10.28515625" style="4" customWidth="1"/>
    <col min="10735" max="10735" width="12.85546875" style="4" customWidth="1"/>
    <col min="10736" max="10983" width="9.140625" style="4"/>
    <col min="10984" max="10984" width="31.28515625" style="4" customWidth="1"/>
    <col min="10985" max="10985" width="11.85546875" style="4" customWidth="1"/>
    <col min="10986" max="10986" width="15.42578125" style="4" customWidth="1"/>
    <col min="10987" max="10987" width="12" style="4" customWidth="1"/>
    <col min="10988" max="10988" width="9.5703125" style="4" customWidth="1"/>
    <col min="10989" max="10989" width="13.42578125" style="4" customWidth="1"/>
    <col min="10990" max="10990" width="10.28515625" style="4" customWidth="1"/>
    <col min="10991" max="10991" width="12.85546875" style="4" customWidth="1"/>
    <col min="10992" max="11239" width="9.140625" style="4"/>
    <col min="11240" max="11240" width="31.28515625" style="4" customWidth="1"/>
    <col min="11241" max="11241" width="11.85546875" style="4" customWidth="1"/>
    <col min="11242" max="11242" width="15.42578125" style="4" customWidth="1"/>
    <col min="11243" max="11243" width="12" style="4" customWidth="1"/>
    <col min="11244" max="11244" width="9.5703125" style="4" customWidth="1"/>
    <col min="11245" max="11245" width="13.42578125" style="4" customWidth="1"/>
    <col min="11246" max="11246" width="10.28515625" style="4" customWidth="1"/>
    <col min="11247" max="11247" width="12.85546875" style="4" customWidth="1"/>
    <col min="11248" max="11495" width="9.140625" style="4"/>
    <col min="11496" max="11496" width="31.28515625" style="4" customWidth="1"/>
    <col min="11497" max="11497" width="11.85546875" style="4" customWidth="1"/>
    <col min="11498" max="11498" width="15.42578125" style="4" customWidth="1"/>
    <col min="11499" max="11499" width="12" style="4" customWidth="1"/>
    <col min="11500" max="11500" width="9.5703125" style="4" customWidth="1"/>
    <col min="11501" max="11501" width="13.42578125" style="4" customWidth="1"/>
    <col min="11502" max="11502" width="10.28515625" style="4" customWidth="1"/>
    <col min="11503" max="11503" width="12.85546875" style="4" customWidth="1"/>
    <col min="11504" max="11751" width="9.140625" style="4"/>
    <col min="11752" max="11752" width="31.28515625" style="4" customWidth="1"/>
    <col min="11753" max="11753" width="11.85546875" style="4" customWidth="1"/>
    <col min="11754" max="11754" width="15.42578125" style="4" customWidth="1"/>
    <col min="11755" max="11755" width="12" style="4" customWidth="1"/>
    <col min="11756" max="11756" width="9.5703125" style="4" customWidth="1"/>
    <col min="11757" max="11757" width="13.42578125" style="4" customWidth="1"/>
    <col min="11758" max="11758" width="10.28515625" style="4" customWidth="1"/>
    <col min="11759" max="11759" width="12.85546875" style="4" customWidth="1"/>
    <col min="11760" max="12007" width="9.140625" style="4"/>
    <col min="12008" max="12008" width="31.28515625" style="4" customWidth="1"/>
    <col min="12009" max="12009" width="11.85546875" style="4" customWidth="1"/>
    <col min="12010" max="12010" width="15.42578125" style="4" customWidth="1"/>
    <col min="12011" max="12011" width="12" style="4" customWidth="1"/>
    <col min="12012" max="12012" width="9.5703125" style="4" customWidth="1"/>
    <col min="12013" max="12013" width="13.42578125" style="4" customWidth="1"/>
    <col min="12014" max="12014" width="10.28515625" style="4" customWidth="1"/>
    <col min="12015" max="12015" width="12.85546875" style="4" customWidth="1"/>
    <col min="12016" max="12263" width="9.140625" style="4"/>
    <col min="12264" max="12264" width="31.28515625" style="4" customWidth="1"/>
    <col min="12265" max="12265" width="11.85546875" style="4" customWidth="1"/>
    <col min="12266" max="12266" width="15.42578125" style="4" customWidth="1"/>
    <col min="12267" max="12267" width="12" style="4" customWidth="1"/>
    <col min="12268" max="12268" width="9.5703125" style="4" customWidth="1"/>
    <col min="12269" max="12269" width="13.42578125" style="4" customWidth="1"/>
    <col min="12270" max="12270" width="10.28515625" style="4" customWidth="1"/>
    <col min="12271" max="12271" width="12.85546875" style="4" customWidth="1"/>
    <col min="12272" max="12519" width="9.140625" style="4"/>
    <col min="12520" max="12520" width="31.28515625" style="4" customWidth="1"/>
    <col min="12521" max="12521" width="11.85546875" style="4" customWidth="1"/>
    <col min="12522" max="12522" width="15.42578125" style="4" customWidth="1"/>
    <col min="12523" max="12523" width="12" style="4" customWidth="1"/>
    <col min="12524" max="12524" width="9.5703125" style="4" customWidth="1"/>
    <col min="12525" max="12525" width="13.42578125" style="4" customWidth="1"/>
    <col min="12526" max="12526" width="10.28515625" style="4" customWidth="1"/>
    <col min="12527" max="12527" width="12.85546875" style="4" customWidth="1"/>
    <col min="12528" max="12775" width="9.140625" style="4"/>
    <col min="12776" max="12776" width="31.28515625" style="4" customWidth="1"/>
    <col min="12777" max="12777" width="11.85546875" style="4" customWidth="1"/>
    <col min="12778" max="12778" width="15.42578125" style="4" customWidth="1"/>
    <col min="12779" max="12779" width="12" style="4" customWidth="1"/>
    <col min="12780" max="12780" width="9.5703125" style="4" customWidth="1"/>
    <col min="12781" max="12781" width="13.42578125" style="4" customWidth="1"/>
    <col min="12782" max="12782" width="10.28515625" style="4" customWidth="1"/>
    <col min="12783" max="12783" width="12.85546875" style="4" customWidth="1"/>
    <col min="12784" max="13031" width="9.140625" style="4"/>
    <col min="13032" max="13032" width="31.28515625" style="4" customWidth="1"/>
    <col min="13033" max="13033" width="11.85546875" style="4" customWidth="1"/>
    <col min="13034" max="13034" width="15.42578125" style="4" customWidth="1"/>
    <col min="13035" max="13035" width="12" style="4" customWidth="1"/>
    <col min="13036" max="13036" width="9.5703125" style="4" customWidth="1"/>
    <col min="13037" max="13037" width="13.42578125" style="4" customWidth="1"/>
    <col min="13038" max="13038" width="10.28515625" style="4" customWidth="1"/>
    <col min="13039" max="13039" width="12.85546875" style="4" customWidth="1"/>
    <col min="13040" max="13287" width="9.140625" style="4"/>
    <col min="13288" max="13288" width="31.28515625" style="4" customWidth="1"/>
    <col min="13289" max="13289" width="11.85546875" style="4" customWidth="1"/>
    <col min="13290" max="13290" width="15.42578125" style="4" customWidth="1"/>
    <col min="13291" max="13291" width="12" style="4" customWidth="1"/>
    <col min="13292" max="13292" width="9.5703125" style="4" customWidth="1"/>
    <col min="13293" max="13293" width="13.42578125" style="4" customWidth="1"/>
    <col min="13294" max="13294" width="10.28515625" style="4" customWidth="1"/>
    <col min="13295" max="13295" width="12.85546875" style="4" customWidth="1"/>
    <col min="13296" max="13543" width="9.140625" style="4"/>
    <col min="13544" max="13544" width="31.28515625" style="4" customWidth="1"/>
    <col min="13545" max="13545" width="11.85546875" style="4" customWidth="1"/>
    <col min="13546" max="13546" width="15.42578125" style="4" customWidth="1"/>
    <col min="13547" max="13547" width="12" style="4" customWidth="1"/>
    <col min="13548" max="13548" width="9.5703125" style="4" customWidth="1"/>
    <col min="13549" max="13549" width="13.42578125" style="4" customWidth="1"/>
    <col min="13550" max="13550" width="10.28515625" style="4" customWidth="1"/>
    <col min="13551" max="13551" width="12.85546875" style="4" customWidth="1"/>
    <col min="13552" max="13799" width="9.140625" style="4"/>
    <col min="13800" max="13800" width="31.28515625" style="4" customWidth="1"/>
    <col min="13801" max="13801" width="11.85546875" style="4" customWidth="1"/>
    <col min="13802" max="13802" width="15.42578125" style="4" customWidth="1"/>
    <col min="13803" max="13803" width="12" style="4" customWidth="1"/>
    <col min="13804" max="13804" width="9.5703125" style="4" customWidth="1"/>
    <col min="13805" max="13805" width="13.42578125" style="4" customWidth="1"/>
    <col min="13806" max="13806" width="10.28515625" style="4" customWidth="1"/>
    <col min="13807" max="13807" width="12.85546875" style="4" customWidth="1"/>
    <col min="13808" max="14055" width="9.140625" style="4"/>
    <col min="14056" max="14056" width="31.28515625" style="4" customWidth="1"/>
    <col min="14057" max="14057" width="11.85546875" style="4" customWidth="1"/>
    <col min="14058" max="14058" width="15.42578125" style="4" customWidth="1"/>
    <col min="14059" max="14059" width="12" style="4" customWidth="1"/>
    <col min="14060" max="14060" width="9.5703125" style="4" customWidth="1"/>
    <col min="14061" max="14061" width="13.42578125" style="4" customWidth="1"/>
    <col min="14062" max="14062" width="10.28515625" style="4" customWidth="1"/>
    <col min="14063" max="14063" width="12.85546875" style="4" customWidth="1"/>
    <col min="14064" max="14311" width="9.140625" style="4"/>
    <col min="14312" max="14312" width="31.28515625" style="4" customWidth="1"/>
    <col min="14313" max="14313" width="11.85546875" style="4" customWidth="1"/>
    <col min="14314" max="14314" width="15.42578125" style="4" customWidth="1"/>
    <col min="14315" max="14315" width="12" style="4" customWidth="1"/>
    <col min="14316" max="14316" width="9.5703125" style="4" customWidth="1"/>
    <col min="14317" max="14317" width="13.42578125" style="4" customWidth="1"/>
    <col min="14318" max="14318" width="10.28515625" style="4" customWidth="1"/>
    <col min="14319" max="14319" width="12.85546875" style="4" customWidth="1"/>
    <col min="14320" max="14567" width="9.140625" style="4"/>
    <col min="14568" max="14568" width="31.28515625" style="4" customWidth="1"/>
    <col min="14569" max="14569" width="11.85546875" style="4" customWidth="1"/>
    <col min="14570" max="14570" width="15.42578125" style="4" customWidth="1"/>
    <col min="14571" max="14571" width="12" style="4" customWidth="1"/>
    <col min="14572" max="14572" width="9.5703125" style="4" customWidth="1"/>
    <col min="14573" max="14573" width="13.42578125" style="4" customWidth="1"/>
    <col min="14574" max="14574" width="10.28515625" style="4" customWidth="1"/>
    <col min="14575" max="14575" width="12.85546875" style="4" customWidth="1"/>
    <col min="14576" max="14823" width="9.140625" style="4"/>
    <col min="14824" max="14824" width="31.28515625" style="4" customWidth="1"/>
    <col min="14825" max="14825" width="11.85546875" style="4" customWidth="1"/>
    <col min="14826" max="14826" width="15.42578125" style="4" customWidth="1"/>
    <col min="14827" max="14827" width="12" style="4" customWidth="1"/>
    <col min="14828" max="14828" width="9.5703125" style="4" customWidth="1"/>
    <col min="14829" max="14829" width="13.42578125" style="4" customWidth="1"/>
    <col min="14830" max="14830" width="10.28515625" style="4" customWidth="1"/>
    <col min="14831" max="14831" width="12.85546875" style="4" customWidth="1"/>
    <col min="14832" max="15079" width="9.140625" style="4"/>
    <col min="15080" max="15080" width="31.28515625" style="4" customWidth="1"/>
    <col min="15081" max="15081" width="11.85546875" style="4" customWidth="1"/>
    <col min="15082" max="15082" width="15.42578125" style="4" customWidth="1"/>
    <col min="15083" max="15083" width="12" style="4" customWidth="1"/>
    <col min="15084" max="15084" width="9.5703125" style="4" customWidth="1"/>
    <col min="15085" max="15085" width="13.42578125" style="4" customWidth="1"/>
    <col min="15086" max="15086" width="10.28515625" style="4" customWidth="1"/>
    <col min="15087" max="15087" width="12.85546875" style="4" customWidth="1"/>
    <col min="15088" max="15335" width="9.140625" style="4"/>
    <col min="15336" max="15336" width="31.28515625" style="4" customWidth="1"/>
    <col min="15337" max="15337" width="11.85546875" style="4" customWidth="1"/>
    <col min="15338" max="15338" width="15.42578125" style="4" customWidth="1"/>
    <col min="15339" max="15339" width="12" style="4" customWidth="1"/>
    <col min="15340" max="15340" width="9.5703125" style="4" customWidth="1"/>
    <col min="15341" max="15341" width="13.42578125" style="4" customWidth="1"/>
    <col min="15342" max="15342" width="10.28515625" style="4" customWidth="1"/>
    <col min="15343" max="15343" width="12.85546875" style="4" customWidth="1"/>
    <col min="15344" max="15591" width="9.140625" style="4"/>
    <col min="15592" max="15592" width="31.28515625" style="4" customWidth="1"/>
    <col min="15593" max="15593" width="11.85546875" style="4" customWidth="1"/>
    <col min="15594" max="15594" width="15.42578125" style="4" customWidth="1"/>
    <col min="15595" max="15595" width="12" style="4" customWidth="1"/>
    <col min="15596" max="15596" width="9.5703125" style="4" customWidth="1"/>
    <col min="15597" max="15597" width="13.42578125" style="4" customWidth="1"/>
    <col min="15598" max="15598" width="10.28515625" style="4" customWidth="1"/>
    <col min="15599" max="15599" width="12.85546875" style="4" customWidth="1"/>
    <col min="15600" max="15847" width="9.140625" style="4"/>
    <col min="15848" max="15848" width="31.28515625" style="4" customWidth="1"/>
    <col min="15849" max="15849" width="11.85546875" style="4" customWidth="1"/>
    <col min="15850" max="15850" width="15.42578125" style="4" customWidth="1"/>
    <col min="15851" max="15851" width="12" style="4" customWidth="1"/>
    <col min="15852" max="15852" width="9.5703125" style="4" customWidth="1"/>
    <col min="15853" max="15853" width="13.42578125" style="4" customWidth="1"/>
    <col min="15854" max="15854" width="10.28515625" style="4" customWidth="1"/>
    <col min="15855" max="15855" width="12.85546875" style="4" customWidth="1"/>
    <col min="15856" max="16103" width="9.140625" style="4"/>
    <col min="16104" max="16104" width="31.28515625" style="4" customWidth="1"/>
    <col min="16105" max="16105" width="11.85546875" style="4" customWidth="1"/>
    <col min="16106" max="16106" width="15.42578125" style="4" customWidth="1"/>
    <col min="16107" max="16107" width="12" style="4" customWidth="1"/>
    <col min="16108" max="16108" width="9.5703125" style="4" customWidth="1"/>
    <col min="16109" max="16109" width="13.42578125" style="4" customWidth="1"/>
    <col min="16110" max="16110" width="10.28515625" style="4" customWidth="1"/>
    <col min="16111" max="16111" width="12.85546875" style="4" customWidth="1"/>
    <col min="16112" max="16384" width="9.140625" style="4"/>
  </cols>
  <sheetData>
    <row r="1" spans="1:7" ht="42" customHeight="1" x14ac:dyDescent="0.25">
      <c r="A1" s="224" t="s">
        <v>175</v>
      </c>
      <c r="B1" s="225"/>
      <c r="C1" s="225"/>
      <c r="D1" s="225"/>
      <c r="E1" s="225"/>
    </row>
    <row r="2" spans="1:7" ht="25.5" customHeight="1" x14ac:dyDescent="0.25">
      <c r="A2" s="143" t="s">
        <v>6</v>
      </c>
      <c r="B2" s="76" t="s">
        <v>7</v>
      </c>
      <c r="C2" s="76" t="s">
        <v>164</v>
      </c>
      <c r="D2" s="156" t="s">
        <v>8</v>
      </c>
      <c r="E2" s="144" t="s">
        <v>87</v>
      </c>
      <c r="F2" s="145" t="s">
        <v>134</v>
      </c>
      <c r="G2" s="145" t="s">
        <v>135</v>
      </c>
    </row>
    <row r="3" spans="1:7" s="155" customFormat="1" ht="165" x14ac:dyDescent="0.25">
      <c r="A3" s="150">
        <v>1</v>
      </c>
      <c r="B3" s="151" t="s">
        <v>30</v>
      </c>
      <c r="C3" s="151" t="s">
        <v>149</v>
      </c>
      <c r="D3" s="157" t="s">
        <v>125</v>
      </c>
      <c r="E3" s="152">
        <v>2500</v>
      </c>
      <c r="F3" s="153">
        <v>93500</v>
      </c>
      <c r="G3" s="154">
        <f t="shared" ref="G3:G9" si="0">E3*F3</f>
        <v>233750000</v>
      </c>
    </row>
    <row r="4" spans="1:7" s="155" customFormat="1" ht="30" x14ac:dyDescent="0.25">
      <c r="A4" s="150">
        <v>2</v>
      </c>
      <c r="B4" s="151" t="s">
        <v>151</v>
      </c>
      <c r="C4" s="151" t="s">
        <v>165</v>
      </c>
      <c r="D4" s="157" t="s">
        <v>77</v>
      </c>
      <c r="E4" s="152">
        <v>2500</v>
      </c>
      <c r="F4" s="153">
        <v>360000</v>
      </c>
      <c r="G4" s="154">
        <f t="shared" si="0"/>
        <v>900000000</v>
      </c>
    </row>
    <row r="5" spans="1:7" s="155" customFormat="1" ht="30" customHeight="1" x14ac:dyDescent="0.25">
      <c r="A5" s="150">
        <v>3</v>
      </c>
      <c r="B5" s="151" t="s">
        <v>34</v>
      </c>
      <c r="C5" s="151" t="s">
        <v>152</v>
      </c>
      <c r="D5" s="157" t="s">
        <v>77</v>
      </c>
      <c r="E5" s="152">
        <v>2000</v>
      </c>
      <c r="F5" s="153">
        <v>29000</v>
      </c>
      <c r="G5" s="154">
        <f t="shared" si="0"/>
        <v>58000000</v>
      </c>
    </row>
    <row r="6" spans="1:7" s="155" customFormat="1" x14ac:dyDescent="0.25">
      <c r="A6" s="150">
        <v>4</v>
      </c>
      <c r="B6" s="151" t="s">
        <v>35</v>
      </c>
      <c r="C6" s="151" t="s">
        <v>168</v>
      </c>
      <c r="D6" s="157" t="s">
        <v>77</v>
      </c>
      <c r="E6" s="152">
        <v>1600</v>
      </c>
      <c r="F6" s="153">
        <v>12000</v>
      </c>
      <c r="G6" s="154">
        <f t="shared" si="0"/>
        <v>19200000</v>
      </c>
    </row>
    <row r="7" spans="1:7" s="155" customFormat="1" ht="150" x14ac:dyDescent="0.25">
      <c r="A7" s="150">
        <v>5</v>
      </c>
      <c r="B7" s="151" t="s">
        <v>74</v>
      </c>
      <c r="C7" s="151" t="s">
        <v>156</v>
      </c>
      <c r="D7" s="157" t="s">
        <v>77</v>
      </c>
      <c r="E7" s="152">
        <v>250000</v>
      </c>
      <c r="F7" s="153">
        <v>15800</v>
      </c>
      <c r="G7" s="154">
        <f t="shared" si="0"/>
        <v>3950000000</v>
      </c>
    </row>
    <row r="8" spans="1:7" s="155" customFormat="1" ht="75" x14ac:dyDescent="0.25">
      <c r="A8" s="150">
        <v>6</v>
      </c>
      <c r="B8" s="151" t="s">
        <v>75</v>
      </c>
      <c r="C8" s="151" t="s">
        <v>157</v>
      </c>
      <c r="D8" s="157" t="s">
        <v>77</v>
      </c>
      <c r="E8" s="152">
        <v>410000</v>
      </c>
      <c r="F8" s="153">
        <v>15800</v>
      </c>
      <c r="G8" s="154">
        <f t="shared" si="0"/>
        <v>6478000000</v>
      </c>
    </row>
    <row r="9" spans="1:7" s="155" customFormat="1" ht="30" x14ac:dyDescent="0.25">
      <c r="A9" s="150">
        <v>7</v>
      </c>
      <c r="B9" s="151" t="s">
        <v>120</v>
      </c>
      <c r="C9" s="151"/>
      <c r="D9" s="150" t="s">
        <v>46</v>
      </c>
      <c r="E9" s="152">
        <v>400</v>
      </c>
      <c r="F9" s="158"/>
      <c r="G9" s="154">
        <f t="shared" si="0"/>
        <v>0</v>
      </c>
    </row>
    <row r="10" spans="1:7" x14ac:dyDescent="0.25">
      <c r="G10" s="149">
        <f>SUM(G3:G9)</f>
        <v>11638950000</v>
      </c>
    </row>
  </sheetData>
  <mergeCells count="1">
    <mergeCell ref="A1:E1"/>
  </mergeCells>
  <pageMargins left="0.70866141732283505" right="0.70866141732283505" top="0.74803149606299202" bottom="0.74803149606299202" header="0.31496062992126" footer="0.31496062992126"/>
  <pageSetup paperSize="9"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5"/>
  <sheetViews>
    <sheetView topLeftCell="A34" zoomScale="130" zoomScaleNormal="130" workbookViewId="0">
      <selection activeCell="F51" sqref="F51"/>
    </sheetView>
  </sheetViews>
  <sheetFormatPr defaultRowHeight="15" x14ac:dyDescent="0.25"/>
  <cols>
    <col min="1" max="1" width="9.140625" style="80"/>
    <col min="2" max="2" width="33.42578125" style="107" customWidth="1"/>
    <col min="3" max="3" width="13.5703125" style="80" customWidth="1"/>
    <col min="4" max="4" width="15.85546875" style="80" bestFit="1" customWidth="1"/>
    <col min="5" max="6" width="12" style="80" customWidth="1"/>
    <col min="7" max="7" width="11" style="95" bestFit="1" customWidth="1"/>
    <col min="8" max="8" width="9.140625" style="79" customWidth="1"/>
    <col min="9" max="9" width="16.140625" style="107" customWidth="1"/>
    <col min="10" max="10" width="11.28515625" style="79" customWidth="1"/>
    <col min="11" max="11" width="9.42578125" style="79" customWidth="1"/>
    <col min="12" max="12" width="12.28515625" style="79" customWidth="1"/>
    <col min="13" max="13" width="9.140625" style="79" customWidth="1"/>
    <col min="14" max="14" width="28.140625" style="79" customWidth="1"/>
    <col min="15" max="15" width="9.140625" style="79" customWidth="1"/>
    <col min="16" max="16" width="6" style="79" customWidth="1"/>
    <col min="17" max="17" width="13.7109375" style="79" customWidth="1"/>
    <col min="18" max="18" width="9.140625" style="4" customWidth="1"/>
    <col min="19" max="19" width="18.5703125" style="110" customWidth="1"/>
    <col min="20" max="20" width="5.140625" style="4" customWidth="1"/>
    <col min="21" max="21" width="4.85546875" style="4" customWidth="1"/>
    <col min="22" max="24" width="9.140625" style="4" customWidth="1"/>
    <col min="25" max="250" width="9.140625" style="4"/>
    <col min="251" max="251" width="31.28515625" style="4" customWidth="1"/>
    <col min="252" max="252" width="11.85546875" style="4" customWidth="1"/>
    <col min="253" max="253" width="15.42578125" style="4" customWidth="1"/>
    <col min="254" max="254" width="12" style="4" customWidth="1"/>
    <col min="255" max="255" width="9.5703125" style="4" customWidth="1"/>
    <col min="256" max="256" width="13.42578125" style="4" customWidth="1"/>
    <col min="257" max="257" width="10.28515625" style="4" customWidth="1"/>
    <col min="258" max="258" width="12.85546875" style="4" customWidth="1"/>
    <col min="259" max="506" width="9.140625" style="4"/>
    <col min="507" max="507" width="31.28515625" style="4" customWidth="1"/>
    <col min="508" max="508" width="11.85546875" style="4" customWidth="1"/>
    <col min="509" max="509" width="15.42578125" style="4" customWidth="1"/>
    <col min="510" max="510" width="12" style="4" customWidth="1"/>
    <col min="511" max="511" width="9.5703125" style="4" customWidth="1"/>
    <col min="512" max="512" width="13.42578125" style="4" customWidth="1"/>
    <col min="513" max="513" width="10.28515625" style="4" customWidth="1"/>
    <col min="514" max="514" width="12.85546875" style="4" customWidth="1"/>
    <col min="515" max="762" width="9.140625" style="4"/>
    <col min="763" max="763" width="31.28515625" style="4" customWidth="1"/>
    <col min="764" max="764" width="11.85546875" style="4" customWidth="1"/>
    <col min="765" max="765" width="15.42578125" style="4" customWidth="1"/>
    <col min="766" max="766" width="12" style="4" customWidth="1"/>
    <col min="767" max="767" width="9.5703125" style="4" customWidth="1"/>
    <col min="768" max="768" width="13.42578125" style="4" customWidth="1"/>
    <col min="769" max="769" width="10.28515625" style="4" customWidth="1"/>
    <col min="770" max="770" width="12.85546875" style="4" customWidth="1"/>
    <col min="771" max="1018" width="9.140625" style="4"/>
    <col min="1019" max="1019" width="31.28515625" style="4" customWidth="1"/>
    <col min="1020" max="1020" width="11.85546875" style="4" customWidth="1"/>
    <col min="1021" max="1021" width="15.42578125" style="4" customWidth="1"/>
    <col min="1022" max="1022" width="12" style="4" customWidth="1"/>
    <col min="1023" max="1023" width="9.5703125" style="4" customWidth="1"/>
    <col min="1024" max="1024" width="13.42578125" style="4" customWidth="1"/>
    <col min="1025" max="1025" width="10.28515625" style="4" customWidth="1"/>
    <col min="1026" max="1026" width="12.85546875" style="4" customWidth="1"/>
    <col min="1027" max="1274" width="9.140625" style="4"/>
    <col min="1275" max="1275" width="31.28515625" style="4" customWidth="1"/>
    <col min="1276" max="1276" width="11.85546875" style="4" customWidth="1"/>
    <col min="1277" max="1277" width="15.42578125" style="4" customWidth="1"/>
    <col min="1278" max="1278" width="12" style="4" customWidth="1"/>
    <col min="1279" max="1279" width="9.5703125" style="4" customWidth="1"/>
    <col min="1280" max="1280" width="13.42578125" style="4" customWidth="1"/>
    <col min="1281" max="1281" width="10.28515625" style="4" customWidth="1"/>
    <col min="1282" max="1282" width="12.85546875" style="4" customWidth="1"/>
    <col min="1283" max="1530" width="9.140625" style="4"/>
    <col min="1531" max="1531" width="31.28515625" style="4" customWidth="1"/>
    <col min="1532" max="1532" width="11.85546875" style="4" customWidth="1"/>
    <col min="1533" max="1533" width="15.42578125" style="4" customWidth="1"/>
    <col min="1534" max="1534" width="12" style="4" customWidth="1"/>
    <col min="1535" max="1535" width="9.5703125" style="4" customWidth="1"/>
    <col min="1536" max="1536" width="13.42578125" style="4" customWidth="1"/>
    <col min="1537" max="1537" width="10.28515625" style="4" customWidth="1"/>
    <col min="1538" max="1538" width="12.85546875" style="4" customWidth="1"/>
    <col min="1539" max="1786" width="9.140625" style="4"/>
    <col min="1787" max="1787" width="31.28515625" style="4" customWidth="1"/>
    <col min="1788" max="1788" width="11.85546875" style="4" customWidth="1"/>
    <col min="1789" max="1789" width="15.42578125" style="4" customWidth="1"/>
    <col min="1790" max="1790" width="12" style="4" customWidth="1"/>
    <col min="1791" max="1791" width="9.5703125" style="4" customWidth="1"/>
    <col min="1792" max="1792" width="13.42578125" style="4" customWidth="1"/>
    <col min="1793" max="1793" width="10.28515625" style="4" customWidth="1"/>
    <col min="1794" max="1794" width="12.85546875" style="4" customWidth="1"/>
    <col min="1795" max="2042" width="9.140625" style="4"/>
    <col min="2043" max="2043" width="31.28515625" style="4" customWidth="1"/>
    <col min="2044" max="2044" width="11.85546875" style="4" customWidth="1"/>
    <col min="2045" max="2045" width="15.42578125" style="4" customWidth="1"/>
    <col min="2046" max="2046" width="12" style="4" customWidth="1"/>
    <col min="2047" max="2047" width="9.5703125" style="4" customWidth="1"/>
    <col min="2048" max="2048" width="13.42578125" style="4" customWidth="1"/>
    <col min="2049" max="2049" width="10.28515625" style="4" customWidth="1"/>
    <col min="2050" max="2050" width="12.85546875" style="4" customWidth="1"/>
    <col min="2051" max="2298" width="9.140625" style="4"/>
    <col min="2299" max="2299" width="31.28515625" style="4" customWidth="1"/>
    <col min="2300" max="2300" width="11.85546875" style="4" customWidth="1"/>
    <col min="2301" max="2301" width="15.42578125" style="4" customWidth="1"/>
    <col min="2302" max="2302" width="12" style="4" customWidth="1"/>
    <col min="2303" max="2303" width="9.5703125" style="4" customWidth="1"/>
    <col min="2304" max="2304" width="13.42578125" style="4" customWidth="1"/>
    <col min="2305" max="2305" width="10.28515625" style="4" customWidth="1"/>
    <col min="2306" max="2306" width="12.85546875" style="4" customWidth="1"/>
    <col min="2307" max="2554" width="9.140625" style="4"/>
    <col min="2555" max="2555" width="31.28515625" style="4" customWidth="1"/>
    <col min="2556" max="2556" width="11.85546875" style="4" customWidth="1"/>
    <col min="2557" max="2557" width="15.42578125" style="4" customWidth="1"/>
    <col min="2558" max="2558" width="12" style="4" customWidth="1"/>
    <col min="2559" max="2559" width="9.5703125" style="4" customWidth="1"/>
    <col min="2560" max="2560" width="13.42578125" style="4" customWidth="1"/>
    <col min="2561" max="2561" width="10.28515625" style="4" customWidth="1"/>
    <col min="2562" max="2562" width="12.85546875" style="4" customWidth="1"/>
    <col min="2563" max="2810" width="9.140625" style="4"/>
    <col min="2811" max="2811" width="31.28515625" style="4" customWidth="1"/>
    <col min="2812" max="2812" width="11.85546875" style="4" customWidth="1"/>
    <col min="2813" max="2813" width="15.42578125" style="4" customWidth="1"/>
    <col min="2814" max="2814" width="12" style="4" customWidth="1"/>
    <col min="2815" max="2815" width="9.5703125" style="4" customWidth="1"/>
    <col min="2816" max="2816" width="13.42578125" style="4" customWidth="1"/>
    <col min="2817" max="2817" width="10.28515625" style="4" customWidth="1"/>
    <col min="2818" max="2818" width="12.85546875" style="4" customWidth="1"/>
    <col min="2819" max="3066" width="9.140625" style="4"/>
    <col min="3067" max="3067" width="31.28515625" style="4" customWidth="1"/>
    <col min="3068" max="3068" width="11.85546875" style="4" customWidth="1"/>
    <col min="3069" max="3069" width="15.42578125" style="4" customWidth="1"/>
    <col min="3070" max="3070" width="12" style="4" customWidth="1"/>
    <col min="3071" max="3071" width="9.5703125" style="4" customWidth="1"/>
    <col min="3072" max="3072" width="13.42578125" style="4" customWidth="1"/>
    <col min="3073" max="3073" width="10.28515625" style="4" customWidth="1"/>
    <col min="3074" max="3074" width="12.85546875" style="4" customWidth="1"/>
    <col min="3075" max="3322" width="9.140625" style="4"/>
    <col min="3323" max="3323" width="31.28515625" style="4" customWidth="1"/>
    <col min="3324" max="3324" width="11.85546875" style="4" customWidth="1"/>
    <col min="3325" max="3325" width="15.42578125" style="4" customWidth="1"/>
    <col min="3326" max="3326" width="12" style="4" customWidth="1"/>
    <col min="3327" max="3327" width="9.5703125" style="4" customWidth="1"/>
    <col min="3328" max="3328" width="13.42578125" style="4" customWidth="1"/>
    <col min="3329" max="3329" width="10.28515625" style="4" customWidth="1"/>
    <col min="3330" max="3330" width="12.85546875" style="4" customWidth="1"/>
    <col min="3331" max="3578" width="9.140625" style="4"/>
    <col min="3579" max="3579" width="31.28515625" style="4" customWidth="1"/>
    <col min="3580" max="3580" width="11.85546875" style="4" customWidth="1"/>
    <col min="3581" max="3581" width="15.42578125" style="4" customWidth="1"/>
    <col min="3582" max="3582" width="12" style="4" customWidth="1"/>
    <col min="3583" max="3583" width="9.5703125" style="4" customWidth="1"/>
    <col min="3584" max="3584" width="13.42578125" style="4" customWidth="1"/>
    <col min="3585" max="3585" width="10.28515625" style="4" customWidth="1"/>
    <col min="3586" max="3586" width="12.85546875" style="4" customWidth="1"/>
    <col min="3587" max="3834" width="9.140625" style="4"/>
    <col min="3835" max="3835" width="31.28515625" style="4" customWidth="1"/>
    <col min="3836" max="3836" width="11.85546875" style="4" customWidth="1"/>
    <col min="3837" max="3837" width="15.42578125" style="4" customWidth="1"/>
    <col min="3838" max="3838" width="12" style="4" customWidth="1"/>
    <col min="3839" max="3839" width="9.5703125" style="4" customWidth="1"/>
    <col min="3840" max="3840" width="13.42578125" style="4" customWidth="1"/>
    <col min="3841" max="3841" width="10.28515625" style="4" customWidth="1"/>
    <col min="3842" max="3842" width="12.85546875" style="4" customWidth="1"/>
    <col min="3843" max="4090" width="9.140625" style="4"/>
    <col min="4091" max="4091" width="31.28515625" style="4" customWidth="1"/>
    <col min="4092" max="4092" width="11.85546875" style="4" customWidth="1"/>
    <col min="4093" max="4093" width="15.42578125" style="4" customWidth="1"/>
    <col min="4094" max="4094" width="12" style="4" customWidth="1"/>
    <col min="4095" max="4095" width="9.5703125" style="4" customWidth="1"/>
    <col min="4096" max="4096" width="13.42578125" style="4" customWidth="1"/>
    <col min="4097" max="4097" width="10.28515625" style="4" customWidth="1"/>
    <col min="4098" max="4098" width="12.85546875" style="4" customWidth="1"/>
    <col min="4099" max="4346" width="9.140625" style="4"/>
    <col min="4347" max="4347" width="31.28515625" style="4" customWidth="1"/>
    <col min="4348" max="4348" width="11.85546875" style="4" customWidth="1"/>
    <col min="4349" max="4349" width="15.42578125" style="4" customWidth="1"/>
    <col min="4350" max="4350" width="12" style="4" customWidth="1"/>
    <col min="4351" max="4351" width="9.5703125" style="4" customWidth="1"/>
    <col min="4352" max="4352" width="13.42578125" style="4" customWidth="1"/>
    <col min="4353" max="4353" width="10.28515625" style="4" customWidth="1"/>
    <col min="4354" max="4354" width="12.85546875" style="4" customWidth="1"/>
    <col min="4355" max="4602" width="9.140625" style="4"/>
    <col min="4603" max="4603" width="31.28515625" style="4" customWidth="1"/>
    <col min="4604" max="4604" width="11.85546875" style="4" customWidth="1"/>
    <col min="4605" max="4605" width="15.42578125" style="4" customWidth="1"/>
    <col min="4606" max="4606" width="12" style="4" customWidth="1"/>
    <col min="4607" max="4607" width="9.5703125" style="4" customWidth="1"/>
    <col min="4608" max="4608" width="13.42578125" style="4" customWidth="1"/>
    <col min="4609" max="4609" width="10.28515625" style="4" customWidth="1"/>
    <col min="4610" max="4610" width="12.85546875" style="4" customWidth="1"/>
    <col min="4611" max="4858" width="9.140625" style="4"/>
    <col min="4859" max="4859" width="31.28515625" style="4" customWidth="1"/>
    <col min="4860" max="4860" width="11.85546875" style="4" customWidth="1"/>
    <col min="4861" max="4861" width="15.42578125" style="4" customWidth="1"/>
    <col min="4862" max="4862" width="12" style="4" customWidth="1"/>
    <col min="4863" max="4863" width="9.5703125" style="4" customWidth="1"/>
    <col min="4864" max="4864" width="13.42578125" style="4" customWidth="1"/>
    <col min="4865" max="4865" width="10.28515625" style="4" customWidth="1"/>
    <col min="4866" max="4866" width="12.85546875" style="4" customWidth="1"/>
    <col min="4867" max="5114" width="9.140625" style="4"/>
    <col min="5115" max="5115" width="31.28515625" style="4" customWidth="1"/>
    <col min="5116" max="5116" width="11.85546875" style="4" customWidth="1"/>
    <col min="5117" max="5117" width="15.42578125" style="4" customWidth="1"/>
    <col min="5118" max="5118" width="12" style="4" customWidth="1"/>
    <col min="5119" max="5119" width="9.5703125" style="4" customWidth="1"/>
    <col min="5120" max="5120" width="13.42578125" style="4" customWidth="1"/>
    <col min="5121" max="5121" width="10.28515625" style="4" customWidth="1"/>
    <col min="5122" max="5122" width="12.85546875" style="4" customWidth="1"/>
    <col min="5123" max="5370" width="9.140625" style="4"/>
    <col min="5371" max="5371" width="31.28515625" style="4" customWidth="1"/>
    <col min="5372" max="5372" width="11.85546875" style="4" customWidth="1"/>
    <col min="5373" max="5373" width="15.42578125" style="4" customWidth="1"/>
    <col min="5374" max="5374" width="12" style="4" customWidth="1"/>
    <col min="5375" max="5375" width="9.5703125" style="4" customWidth="1"/>
    <col min="5376" max="5376" width="13.42578125" style="4" customWidth="1"/>
    <col min="5377" max="5377" width="10.28515625" style="4" customWidth="1"/>
    <col min="5378" max="5378" width="12.85546875" style="4" customWidth="1"/>
    <col min="5379" max="5626" width="9.140625" style="4"/>
    <col min="5627" max="5627" width="31.28515625" style="4" customWidth="1"/>
    <col min="5628" max="5628" width="11.85546875" style="4" customWidth="1"/>
    <col min="5629" max="5629" width="15.42578125" style="4" customWidth="1"/>
    <col min="5630" max="5630" width="12" style="4" customWidth="1"/>
    <col min="5631" max="5631" width="9.5703125" style="4" customWidth="1"/>
    <col min="5632" max="5632" width="13.42578125" style="4" customWidth="1"/>
    <col min="5633" max="5633" width="10.28515625" style="4" customWidth="1"/>
    <col min="5634" max="5634" width="12.85546875" style="4" customWidth="1"/>
    <col min="5635" max="5882" width="9.140625" style="4"/>
    <col min="5883" max="5883" width="31.28515625" style="4" customWidth="1"/>
    <col min="5884" max="5884" width="11.85546875" style="4" customWidth="1"/>
    <col min="5885" max="5885" width="15.42578125" style="4" customWidth="1"/>
    <col min="5886" max="5886" width="12" style="4" customWidth="1"/>
    <col min="5887" max="5887" width="9.5703125" style="4" customWidth="1"/>
    <col min="5888" max="5888" width="13.42578125" style="4" customWidth="1"/>
    <col min="5889" max="5889" width="10.28515625" style="4" customWidth="1"/>
    <col min="5890" max="5890" width="12.85546875" style="4" customWidth="1"/>
    <col min="5891" max="6138" width="9.140625" style="4"/>
    <col min="6139" max="6139" width="31.28515625" style="4" customWidth="1"/>
    <col min="6140" max="6140" width="11.85546875" style="4" customWidth="1"/>
    <col min="6141" max="6141" width="15.42578125" style="4" customWidth="1"/>
    <col min="6142" max="6142" width="12" style="4" customWidth="1"/>
    <col min="6143" max="6143" width="9.5703125" style="4" customWidth="1"/>
    <col min="6144" max="6144" width="13.42578125" style="4" customWidth="1"/>
    <col min="6145" max="6145" width="10.28515625" style="4" customWidth="1"/>
    <col min="6146" max="6146" width="12.85546875" style="4" customWidth="1"/>
    <col min="6147" max="6394" width="9.140625" style="4"/>
    <col min="6395" max="6395" width="31.28515625" style="4" customWidth="1"/>
    <col min="6396" max="6396" width="11.85546875" style="4" customWidth="1"/>
    <col min="6397" max="6397" width="15.42578125" style="4" customWidth="1"/>
    <col min="6398" max="6398" width="12" style="4" customWidth="1"/>
    <col min="6399" max="6399" width="9.5703125" style="4" customWidth="1"/>
    <col min="6400" max="6400" width="13.42578125" style="4" customWidth="1"/>
    <col min="6401" max="6401" width="10.28515625" style="4" customWidth="1"/>
    <col min="6402" max="6402" width="12.85546875" style="4" customWidth="1"/>
    <col min="6403" max="6650" width="9.140625" style="4"/>
    <col min="6651" max="6651" width="31.28515625" style="4" customWidth="1"/>
    <col min="6652" max="6652" width="11.85546875" style="4" customWidth="1"/>
    <col min="6653" max="6653" width="15.42578125" style="4" customWidth="1"/>
    <col min="6654" max="6654" width="12" style="4" customWidth="1"/>
    <col min="6655" max="6655" width="9.5703125" style="4" customWidth="1"/>
    <col min="6656" max="6656" width="13.42578125" style="4" customWidth="1"/>
    <col min="6657" max="6657" width="10.28515625" style="4" customWidth="1"/>
    <col min="6658" max="6658" width="12.85546875" style="4" customWidth="1"/>
    <col min="6659" max="6906" width="9.140625" style="4"/>
    <col min="6907" max="6907" width="31.28515625" style="4" customWidth="1"/>
    <col min="6908" max="6908" width="11.85546875" style="4" customWidth="1"/>
    <col min="6909" max="6909" width="15.42578125" style="4" customWidth="1"/>
    <col min="6910" max="6910" width="12" style="4" customWidth="1"/>
    <col min="6911" max="6911" width="9.5703125" style="4" customWidth="1"/>
    <col min="6912" max="6912" width="13.42578125" style="4" customWidth="1"/>
    <col min="6913" max="6913" width="10.28515625" style="4" customWidth="1"/>
    <col min="6914" max="6914" width="12.85546875" style="4" customWidth="1"/>
    <col min="6915" max="7162" width="9.140625" style="4"/>
    <col min="7163" max="7163" width="31.28515625" style="4" customWidth="1"/>
    <col min="7164" max="7164" width="11.85546875" style="4" customWidth="1"/>
    <col min="7165" max="7165" width="15.42578125" style="4" customWidth="1"/>
    <col min="7166" max="7166" width="12" style="4" customWidth="1"/>
    <col min="7167" max="7167" width="9.5703125" style="4" customWidth="1"/>
    <col min="7168" max="7168" width="13.42578125" style="4" customWidth="1"/>
    <col min="7169" max="7169" width="10.28515625" style="4" customWidth="1"/>
    <col min="7170" max="7170" width="12.85546875" style="4" customWidth="1"/>
    <col min="7171" max="7418" width="9.140625" style="4"/>
    <col min="7419" max="7419" width="31.28515625" style="4" customWidth="1"/>
    <col min="7420" max="7420" width="11.85546875" style="4" customWidth="1"/>
    <col min="7421" max="7421" width="15.42578125" style="4" customWidth="1"/>
    <col min="7422" max="7422" width="12" style="4" customWidth="1"/>
    <col min="7423" max="7423" width="9.5703125" style="4" customWidth="1"/>
    <col min="7424" max="7424" width="13.42578125" style="4" customWidth="1"/>
    <col min="7425" max="7425" width="10.28515625" style="4" customWidth="1"/>
    <col min="7426" max="7426" width="12.85546875" style="4" customWidth="1"/>
    <col min="7427" max="7674" width="9.140625" style="4"/>
    <col min="7675" max="7675" width="31.28515625" style="4" customWidth="1"/>
    <col min="7676" max="7676" width="11.85546875" style="4" customWidth="1"/>
    <col min="7677" max="7677" width="15.42578125" style="4" customWidth="1"/>
    <col min="7678" max="7678" width="12" style="4" customWidth="1"/>
    <col min="7679" max="7679" width="9.5703125" style="4" customWidth="1"/>
    <col min="7680" max="7680" width="13.42578125" style="4" customWidth="1"/>
    <col min="7681" max="7681" width="10.28515625" style="4" customWidth="1"/>
    <col min="7682" max="7682" width="12.85546875" style="4" customWidth="1"/>
    <col min="7683" max="7930" width="9.140625" style="4"/>
    <col min="7931" max="7931" width="31.28515625" style="4" customWidth="1"/>
    <col min="7932" max="7932" width="11.85546875" style="4" customWidth="1"/>
    <col min="7933" max="7933" width="15.42578125" style="4" customWidth="1"/>
    <col min="7934" max="7934" width="12" style="4" customWidth="1"/>
    <col min="7935" max="7935" width="9.5703125" style="4" customWidth="1"/>
    <col min="7936" max="7936" width="13.42578125" style="4" customWidth="1"/>
    <col min="7937" max="7937" width="10.28515625" style="4" customWidth="1"/>
    <col min="7938" max="7938" width="12.85546875" style="4" customWidth="1"/>
    <col min="7939" max="8186" width="9.140625" style="4"/>
    <col min="8187" max="8187" width="31.28515625" style="4" customWidth="1"/>
    <col min="8188" max="8188" width="11.85546875" style="4" customWidth="1"/>
    <col min="8189" max="8189" width="15.42578125" style="4" customWidth="1"/>
    <col min="8190" max="8190" width="12" style="4" customWidth="1"/>
    <col min="8191" max="8191" width="9.5703125" style="4" customWidth="1"/>
    <col min="8192" max="8192" width="13.42578125" style="4" customWidth="1"/>
    <col min="8193" max="8193" width="10.28515625" style="4" customWidth="1"/>
    <col min="8194" max="8194" width="12.85546875" style="4" customWidth="1"/>
    <col min="8195" max="8442" width="9.140625" style="4"/>
    <col min="8443" max="8443" width="31.28515625" style="4" customWidth="1"/>
    <col min="8444" max="8444" width="11.85546875" style="4" customWidth="1"/>
    <col min="8445" max="8445" width="15.42578125" style="4" customWidth="1"/>
    <col min="8446" max="8446" width="12" style="4" customWidth="1"/>
    <col min="8447" max="8447" width="9.5703125" style="4" customWidth="1"/>
    <col min="8448" max="8448" width="13.42578125" style="4" customWidth="1"/>
    <col min="8449" max="8449" width="10.28515625" style="4" customWidth="1"/>
    <col min="8450" max="8450" width="12.85546875" style="4" customWidth="1"/>
    <col min="8451" max="8698" width="9.140625" style="4"/>
    <col min="8699" max="8699" width="31.28515625" style="4" customWidth="1"/>
    <col min="8700" max="8700" width="11.85546875" style="4" customWidth="1"/>
    <col min="8701" max="8701" width="15.42578125" style="4" customWidth="1"/>
    <col min="8702" max="8702" width="12" style="4" customWidth="1"/>
    <col min="8703" max="8703" width="9.5703125" style="4" customWidth="1"/>
    <col min="8704" max="8704" width="13.42578125" style="4" customWidth="1"/>
    <col min="8705" max="8705" width="10.28515625" style="4" customWidth="1"/>
    <col min="8706" max="8706" width="12.85546875" style="4" customWidth="1"/>
    <col min="8707" max="8954" width="9.140625" style="4"/>
    <col min="8955" max="8955" width="31.28515625" style="4" customWidth="1"/>
    <col min="8956" max="8956" width="11.85546875" style="4" customWidth="1"/>
    <col min="8957" max="8957" width="15.42578125" style="4" customWidth="1"/>
    <col min="8958" max="8958" width="12" style="4" customWidth="1"/>
    <col min="8959" max="8959" width="9.5703125" style="4" customWidth="1"/>
    <col min="8960" max="8960" width="13.42578125" style="4" customWidth="1"/>
    <col min="8961" max="8961" width="10.28515625" style="4" customWidth="1"/>
    <col min="8962" max="8962" width="12.85546875" style="4" customWidth="1"/>
    <col min="8963" max="9210" width="9.140625" style="4"/>
    <col min="9211" max="9211" width="31.28515625" style="4" customWidth="1"/>
    <col min="9212" max="9212" width="11.85546875" style="4" customWidth="1"/>
    <col min="9213" max="9213" width="15.42578125" style="4" customWidth="1"/>
    <col min="9214" max="9214" width="12" style="4" customWidth="1"/>
    <col min="9215" max="9215" width="9.5703125" style="4" customWidth="1"/>
    <col min="9216" max="9216" width="13.42578125" style="4" customWidth="1"/>
    <col min="9217" max="9217" width="10.28515625" style="4" customWidth="1"/>
    <col min="9218" max="9218" width="12.85546875" style="4" customWidth="1"/>
    <col min="9219" max="9466" width="9.140625" style="4"/>
    <col min="9467" max="9467" width="31.28515625" style="4" customWidth="1"/>
    <col min="9468" max="9468" width="11.85546875" style="4" customWidth="1"/>
    <col min="9469" max="9469" width="15.42578125" style="4" customWidth="1"/>
    <col min="9470" max="9470" width="12" style="4" customWidth="1"/>
    <col min="9471" max="9471" width="9.5703125" style="4" customWidth="1"/>
    <col min="9472" max="9472" width="13.42578125" style="4" customWidth="1"/>
    <col min="9473" max="9473" width="10.28515625" style="4" customWidth="1"/>
    <col min="9474" max="9474" width="12.85546875" style="4" customWidth="1"/>
    <col min="9475" max="9722" width="9.140625" style="4"/>
    <col min="9723" max="9723" width="31.28515625" style="4" customWidth="1"/>
    <col min="9724" max="9724" width="11.85546875" style="4" customWidth="1"/>
    <col min="9725" max="9725" width="15.42578125" style="4" customWidth="1"/>
    <col min="9726" max="9726" width="12" style="4" customWidth="1"/>
    <col min="9727" max="9727" width="9.5703125" style="4" customWidth="1"/>
    <col min="9728" max="9728" width="13.42578125" style="4" customWidth="1"/>
    <col min="9729" max="9729" width="10.28515625" style="4" customWidth="1"/>
    <col min="9730" max="9730" width="12.85546875" style="4" customWidth="1"/>
    <col min="9731" max="9978" width="9.140625" style="4"/>
    <col min="9979" max="9979" width="31.28515625" style="4" customWidth="1"/>
    <col min="9980" max="9980" width="11.85546875" style="4" customWidth="1"/>
    <col min="9981" max="9981" width="15.42578125" style="4" customWidth="1"/>
    <col min="9982" max="9982" width="12" style="4" customWidth="1"/>
    <col min="9983" max="9983" width="9.5703125" style="4" customWidth="1"/>
    <col min="9984" max="9984" width="13.42578125" style="4" customWidth="1"/>
    <col min="9985" max="9985" width="10.28515625" style="4" customWidth="1"/>
    <col min="9986" max="9986" width="12.85546875" style="4" customWidth="1"/>
    <col min="9987" max="10234" width="9.140625" style="4"/>
    <col min="10235" max="10235" width="31.28515625" style="4" customWidth="1"/>
    <col min="10236" max="10236" width="11.85546875" style="4" customWidth="1"/>
    <col min="10237" max="10237" width="15.42578125" style="4" customWidth="1"/>
    <col min="10238" max="10238" width="12" style="4" customWidth="1"/>
    <col min="10239" max="10239" width="9.5703125" style="4" customWidth="1"/>
    <col min="10240" max="10240" width="13.42578125" style="4" customWidth="1"/>
    <col min="10241" max="10241" width="10.28515625" style="4" customWidth="1"/>
    <col min="10242" max="10242" width="12.85546875" style="4" customWidth="1"/>
    <col min="10243" max="10490" width="9.140625" style="4"/>
    <col min="10491" max="10491" width="31.28515625" style="4" customWidth="1"/>
    <col min="10492" max="10492" width="11.85546875" style="4" customWidth="1"/>
    <col min="10493" max="10493" width="15.42578125" style="4" customWidth="1"/>
    <col min="10494" max="10494" width="12" style="4" customWidth="1"/>
    <col min="10495" max="10495" width="9.5703125" style="4" customWidth="1"/>
    <col min="10496" max="10496" width="13.42578125" style="4" customWidth="1"/>
    <col min="10497" max="10497" width="10.28515625" style="4" customWidth="1"/>
    <col min="10498" max="10498" width="12.85546875" style="4" customWidth="1"/>
    <col min="10499" max="10746" width="9.140625" style="4"/>
    <col min="10747" max="10747" width="31.28515625" style="4" customWidth="1"/>
    <col min="10748" max="10748" width="11.85546875" style="4" customWidth="1"/>
    <col min="10749" max="10749" width="15.42578125" style="4" customWidth="1"/>
    <col min="10750" max="10750" width="12" style="4" customWidth="1"/>
    <col min="10751" max="10751" width="9.5703125" style="4" customWidth="1"/>
    <col min="10752" max="10752" width="13.42578125" style="4" customWidth="1"/>
    <col min="10753" max="10753" width="10.28515625" style="4" customWidth="1"/>
    <col min="10754" max="10754" width="12.85546875" style="4" customWidth="1"/>
    <col min="10755" max="11002" width="9.140625" style="4"/>
    <col min="11003" max="11003" width="31.28515625" style="4" customWidth="1"/>
    <col min="11004" max="11004" width="11.85546875" style="4" customWidth="1"/>
    <col min="11005" max="11005" width="15.42578125" style="4" customWidth="1"/>
    <col min="11006" max="11006" width="12" style="4" customWidth="1"/>
    <col min="11007" max="11007" width="9.5703125" style="4" customWidth="1"/>
    <col min="11008" max="11008" width="13.42578125" style="4" customWidth="1"/>
    <col min="11009" max="11009" width="10.28515625" style="4" customWidth="1"/>
    <col min="11010" max="11010" width="12.85546875" style="4" customWidth="1"/>
    <col min="11011" max="11258" width="9.140625" style="4"/>
    <col min="11259" max="11259" width="31.28515625" style="4" customWidth="1"/>
    <col min="11260" max="11260" width="11.85546875" style="4" customWidth="1"/>
    <col min="11261" max="11261" width="15.42578125" style="4" customWidth="1"/>
    <col min="11262" max="11262" width="12" style="4" customWidth="1"/>
    <col min="11263" max="11263" width="9.5703125" style="4" customWidth="1"/>
    <col min="11264" max="11264" width="13.42578125" style="4" customWidth="1"/>
    <col min="11265" max="11265" width="10.28515625" style="4" customWidth="1"/>
    <col min="11266" max="11266" width="12.85546875" style="4" customWidth="1"/>
    <col min="11267" max="11514" width="9.140625" style="4"/>
    <col min="11515" max="11515" width="31.28515625" style="4" customWidth="1"/>
    <col min="11516" max="11516" width="11.85546875" style="4" customWidth="1"/>
    <col min="11517" max="11517" width="15.42578125" style="4" customWidth="1"/>
    <col min="11518" max="11518" width="12" style="4" customWidth="1"/>
    <col min="11519" max="11519" width="9.5703125" style="4" customWidth="1"/>
    <col min="11520" max="11520" width="13.42578125" style="4" customWidth="1"/>
    <col min="11521" max="11521" width="10.28515625" style="4" customWidth="1"/>
    <col min="11522" max="11522" width="12.85546875" style="4" customWidth="1"/>
    <col min="11523" max="11770" width="9.140625" style="4"/>
    <col min="11771" max="11771" width="31.28515625" style="4" customWidth="1"/>
    <col min="11772" max="11772" width="11.85546875" style="4" customWidth="1"/>
    <col min="11773" max="11773" width="15.42578125" style="4" customWidth="1"/>
    <col min="11774" max="11774" width="12" style="4" customWidth="1"/>
    <col min="11775" max="11775" width="9.5703125" style="4" customWidth="1"/>
    <col min="11776" max="11776" width="13.42578125" style="4" customWidth="1"/>
    <col min="11777" max="11777" width="10.28515625" style="4" customWidth="1"/>
    <col min="11778" max="11778" width="12.85546875" style="4" customWidth="1"/>
    <col min="11779" max="12026" width="9.140625" style="4"/>
    <col min="12027" max="12027" width="31.28515625" style="4" customWidth="1"/>
    <col min="12028" max="12028" width="11.85546875" style="4" customWidth="1"/>
    <col min="12029" max="12029" width="15.42578125" style="4" customWidth="1"/>
    <col min="12030" max="12030" width="12" style="4" customWidth="1"/>
    <col min="12031" max="12031" width="9.5703125" style="4" customWidth="1"/>
    <col min="12032" max="12032" width="13.42578125" style="4" customWidth="1"/>
    <col min="12033" max="12033" width="10.28515625" style="4" customWidth="1"/>
    <col min="12034" max="12034" width="12.85546875" style="4" customWidth="1"/>
    <col min="12035" max="12282" width="9.140625" style="4"/>
    <col min="12283" max="12283" width="31.28515625" style="4" customWidth="1"/>
    <col min="12284" max="12284" width="11.85546875" style="4" customWidth="1"/>
    <col min="12285" max="12285" width="15.42578125" style="4" customWidth="1"/>
    <col min="12286" max="12286" width="12" style="4" customWidth="1"/>
    <col min="12287" max="12287" width="9.5703125" style="4" customWidth="1"/>
    <col min="12288" max="12288" width="13.42578125" style="4" customWidth="1"/>
    <col min="12289" max="12289" width="10.28515625" style="4" customWidth="1"/>
    <col min="12290" max="12290" width="12.85546875" style="4" customWidth="1"/>
    <col min="12291" max="12538" width="9.140625" style="4"/>
    <col min="12539" max="12539" width="31.28515625" style="4" customWidth="1"/>
    <col min="12540" max="12540" width="11.85546875" style="4" customWidth="1"/>
    <col min="12541" max="12541" width="15.42578125" style="4" customWidth="1"/>
    <col min="12542" max="12542" width="12" style="4" customWidth="1"/>
    <col min="12543" max="12543" width="9.5703125" style="4" customWidth="1"/>
    <col min="12544" max="12544" width="13.42578125" style="4" customWidth="1"/>
    <col min="12545" max="12545" width="10.28515625" style="4" customWidth="1"/>
    <col min="12546" max="12546" width="12.85546875" style="4" customWidth="1"/>
    <col min="12547" max="12794" width="9.140625" style="4"/>
    <col min="12795" max="12795" width="31.28515625" style="4" customWidth="1"/>
    <col min="12796" max="12796" width="11.85546875" style="4" customWidth="1"/>
    <col min="12797" max="12797" width="15.42578125" style="4" customWidth="1"/>
    <col min="12798" max="12798" width="12" style="4" customWidth="1"/>
    <col min="12799" max="12799" width="9.5703125" style="4" customWidth="1"/>
    <col min="12800" max="12800" width="13.42578125" style="4" customWidth="1"/>
    <col min="12801" max="12801" width="10.28515625" style="4" customWidth="1"/>
    <col min="12802" max="12802" width="12.85546875" style="4" customWidth="1"/>
    <col min="12803" max="13050" width="9.140625" style="4"/>
    <col min="13051" max="13051" width="31.28515625" style="4" customWidth="1"/>
    <col min="13052" max="13052" width="11.85546875" style="4" customWidth="1"/>
    <col min="13053" max="13053" width="15.42578125" style="4" customWidth="1"/>
    <col min="13054" max="13054" width="12" style="4" customWidth="1"/>
    <col min="13055" max="13055" width="9.5703125" style="4" customWidth="1"/>
    <col min="13056" max="13056" width="13.42578125" style="4" customWidth="1"/>
    <col min="13057" max="13057" width="10.28515625" style="4" customWidth="1"/>
    <col min="13058" max="13058" width="12.85546875" style="4" customWidth="1"/>
    <col min="13059" max="13306" width="9.140625" style="4"/>
    <col min="13307" max="13307" width="31.28515625" style="4" customWidth="1"/>
    <col min="13308" max="13308" width="11.85546875" style="4" customWidth="1"/>
    <col min="13309" max="13309" width="15.42578125" style="4" customWidth="1"/>
    <col min="13310" max="13310" width="12" style="4" customWidth="1"/>
    <col min="13311" max="13311" width="9.5703125" style="4" customWidth="1"/>
    <col min="13312" max="13312" width="13.42578125" style="4" customWidth="1"/>
    <col min="13313" max="13313" width="10.28515625" style="4" customWidth="1"/>
    <col min="13314" max="13314" width="12.85546875" style="4" customWidth="1"/>
    <col min="13315" max="13562" width="9.140625" style="4"/>
    <col min="13563" max="13563" width="31.28515625" style="4" customWidth="1"/>
    <col min="13564" max="13564" width="11.85546875" style="4" customWidth="1"/>
    <col min="13565" max="13565" width="15.42578125" style="4" customWidth="1"/>
    <col min="13566" max="13566" width="12" style="4" customWidth="1"/>
    <col min="13567" max="13567" width="9.5703125" style="4" customWidth="1"/>
    <col min="13568" max="13568" width="13.42578125" style="4" customWidth="1"/>
    <col min="13569" max="13569" width="10.28515625" style="4" customWidth="1"/>
    <col min="13570" max="13570" width="12.85546875" style="4" customWidth="1"/>
    <col min="13571" max="13818" width="9.140625" style="4"/>
    <col min="13819" max="13819" width="31.28515625" style="4" customWidth="1"/>
    <col min="13820" max="13820" width="11.85546875" style="4" customWidth="1"/>
    <col min="13821" max="13821" width="15.42578125" style="4" customWidth="1"/>
    <col min="13822" max="13822" width="12" style="4" customWidth="1"/>
    <col min="13823" max="13823" width="9.5703125" style="4" customWidth="1"/>
    <col min="13824" max="13824" width="13.42578125" style="4" customWidth="1"/>
    <col min="13825" max="13825" width="10.28515625" style="4" customWidth="1"/>
    <col min="13826" max="13826" width="12.85546875" style="4" customWidth="1"/>
    <col min="13827" max="14074" width="9.140625" style="4"/>
    <col min="14075" max="14075" width="31.28515625" style="4" customWidth="1"/>
    <col min="14076" max="14076" width="11.85546875" style="4" customWidth="1"/>
    <col min="14077" max="14077" width="15.42578125" style="4" customWidth="1"/>
    <col min="14078" max="14078" width="12" style="4" customWidth="1"/>
    <col min="14079" max="14079" width="9.5703125" style="4" customWidth="1"/>
    <col min="14080" max="14080" width="13.42578125" style="4" customWidth="1"/>
    <col min="14081" max="14081" width="10.28515625" style="4" customWidth="1"/>
    <col min="14082" max="14082" width="12.85546875" style="4" customWidth="1"/>
    <col min="14083" max="14330" width="9.140625" style="4"/>
    <col min="14331" max="14331" width="31.28515625" style="4" customWidth="1"/>
    <col min="14332" max="14332" width="11.85546875" style="4" customWidth="1"/>
    <col min="14333" max="14333" width="15.42578125" style="4" customWidth="1"/>
    <col min="14334" max="14334" width="12" style="4" customWidth="1"/>
    <col min="14335" max="14335" width="9.5703125" style="4" customWidth="1"/>
    <col min="14336" max="14336" width="13.42578125" style="4" customWidth="1"/>
    <col min="14337" max="14337" width="10.28515625" style="4" customWidth="1"/>
    <col min="14338" max="14338" width="12.85546875" style="4" customWidth="1"/>
    <col min="14339" max="14586" width="9.140625" style="4"/>
    <col min="14587" max="14587" width="31.28515625" style="4" customWidth="1"/>
    <col min="14588" max="14588" width="11.85546875" style="4" customWidth="1"/>
    <col min="14589" max="14589" width="15.42578125" style="4" customWidth="1"/>
    <col min="14590" max="14590" width="12" style="4" customWidth="1"/>
    <col min="14591" max="14591" width="9.5703125" style="4" customWidth="1"/>
    <col min="14592" max="14592" width="13.42578125" style="4" customWidth="1"/>
    <col min="14593" max="14593" width="10.28515625" style="4" customWidth="1"/>
    <col min="14594" max="14594" width="12.85546875" style="4" customWidth="1"/>
    <col min="14595" max="14842" width="9.140625" style="4"/>
    <col min="14843" max="14843" width="31.28515625" style="4" customWidth="1"/>
    <col min="14844" max="14844" width="11.85546875" style="4" customWidth="1"/>
    <col min="14845" max="14845" width="15.42578125" style="4" customWidth="1"/>
    <col min="14846" max="14846" width="12" style="4" customWidth="1"/>
    <col min="14847" max="14847" width="9.5703125" style="4" customWidth="1"/>
    <col min="14848" max="14848" width="13.42578125" style="4" customWidth="1"/>
    <col min="14849" max="14849" width="10.28515625" style="4" customWidth="1"/>
    <col min="14850" max="14850" width="12.85546875" style="4" customWidth="1"/>
    <col min="14851" max="15098" width="9.140625" style="4"/>
    <col min="15099" max="15099" width="31.28515625" style="4" customWidth="1"/>
    <col min="15100" max="15100" width="11.85546875" style="4" customWidth="1"/>
    <col min="15101" max="15101" width="15.42578125" style="4" customWidth="1"/>
    <col min="15102" max="15102" width="12" style="4" customWidth="1"/>
    <col min="15103" max="15103" width="9.5703125" style="4" customWidth="1"/>
    <col min="15104" max="15104" width="13.42578125" style="4" customWidth="1"/>
    <col min="15105" max="15105" width="10.28515625" style="4" customWidth="1"/>
    <col min="15106" max="15106" width="12.85546875" style="4" customWidth="1"/>
    <col min="15107" max="15354" width="9.140625" style="4"/>
    <col min="15355" max="15355" width="31.28515625" style="4" customWidth="1"/>
    <col min="15356" max="15356" width="11.85546875" style="4" customWidth="1"/>
    <col min="15357" max="15357" width="15.42578125" style="4" customWidth="1"/>
    <col min="15358" max="15358" width="12" style="4" customWidth="1"/>
    <col min="15359" max="15359" width="9.5703125" style="4" customWidth="1"/>
    <col min="15360" max="15360" width="13.42578125" style="4" customWidth="1"/>
    <col min="15361" max="15361" width="10.28515625" style="4" customWidth="1"/>
    <col min="15362" max="15362" width="12.85546875" style="4" customWidth="1"/>
    <col min="15363" max="15610" width="9.140625" style="4"/>
    <col min="15611" max="15611" width="31.28515625" style="4" customWidth="1"/>
    <col min="15612" max="15612" width="11.85546875" style="4" customWidth="1"/>
    <col min="15613" max="15613" width="15.42578125" style="4" customWidth="1"/>
    <col min="15614" max="15614" width="12" style="4" customWidth="1"/>
    <col min="15615" max="15615" width="9.5703125" style="4" customWidth="1"/>
    <col min="15616" max="15616" width="13.42578125" style="4" customWidth="1"/>
    <col min="15617" max="15617" width="10.28515625" style="4" customWidth="1"/>
    <col min="15618" max="15618" width="12.85546875" style="4" customWidth="1"/>
    <col min="15619" max="15866" width="9.140625" style="4"/>
    <col min="15867" max="15867" width="31.28515625" style="4" customWidth="1"/>
    <col min="15868" max="15868" width="11.85546875" style="4" customWidth="1"/>
    <col min="15869" max="15869" width="15.42578125" style="4" customWidth="1"/>
    <col min="15870" max="15870" width="12" style="4" customWidth="1"/>
    <col min="15871" max="15871" width="9.5703125" style="4" customWidth="1"/>
    <col min="15872" max="15872" width="13.42578125" style="4" customWidth="1"/>
    <col min="15873" max="15873" width="10.28515625" style="4" customWidth="1"/>
    <col min="15874" max="15874" width="12.85546875" style="4" customWidth="1"/>
    <col min="15875" max="16122" width="9.140625" style="4"/>
    <col min="16123" max="16123" width="31.28515625" style="4" customWidth="1"/>
    <col min="16124" max="16124" width="11.85546875" style="4" customWidth="1"/>
    <col min="16125" max="16125" width="15.42578125" style="4" customWidth="1"/>
    <col min="16126" max="16126" width="12" style="4" customWidth="1"/>
    <col min="16127" max="16127" width="9.5703125" style="4" customWidth="1"/>
    <col min="16128" max="16128" width="13.42578125" style="4" customWidth="1"/>
    <col min="16129" max="16129" width="10.28515625" style="4" customWidth="1"/>
    <col min="16130" max="16130" width="12.85546875" style="4" customWidth="1"/>
    <col min="16131" max="16384" width="9.140625" style="4"/>
  </cols>
  <sheetData>
    <row r="1" spans="1:24" x14ac:dyDescent="0.25">
      <c r="A1" s="78" t="s">
        <v>0</v>
      </c>
    </row>
    <row r="2" spans="1:24" x14ac:dyDescent="0.25">
      <c r="A2" s="78" t="s">
        <v>1</v>
      </c>
    </row>
    <row r="3" spans="1:24" x14ac:dyDescent="0.25">
      <c r="A3" s="80" t="s">
        <v>2</v>
      </c>
    </row>
    <row r="4" spans="1:24" ht="18.75" x14ac:dyDescent="0.25">
      <c r="A4" s="256" t="s">
        <v>3</v>
      </c>
      <c r="B4" s="256"/>
      <c r="C4" s="256"/>
      <c r="D4" s="256"/>
      <c r="E4" s="256"/>
      <c r="F4" s="89"/>
      <c r="G4" s="96"/>
    </row>
    <row r="5" spans="1:24" x14ac:dyDescent="0.25">
      <c r="C5" s="80" t="s">
        <v>4</v>
      </c>
    </row>
    <row r="6" spans="1:24" ht="22.5" customHeight="1" x14ac:dyDescent="0.25">
      <c r="A6" s="253" t="s">
        <v>5</v>
      </c>
      <c r="B6" s="253"/>
      <c r="C6" s="253"/>
      <c r="D6" s="253"/>
      <c r="E6" s="253"/>
      <c r="F6" s="90"/>
      <c r="G6" s="97"/>
      <c r="H6" s="250" t="s">
        <v>39</v>
      </c>
      <c r="I6" s="250"/>
      <c r="J6" s="250"/>
      <c r="K6" s="250"/>
      <c r="L6" s="250"/>
      <c r="M6" s="253" t="s">
        <v>78</v>
      </c>
      <c r="N6" s="253"/>
      <c r="O6" s="253"/>
      <c r="P6" s="253"/>
      <c r="Q6" s="253"/>
      <c r="R6" s="243" t="s">
        <v>82</v>
      </c>
      <c r="S6" s="243"/>
      <c r="T6" s="243"/>
      <c r="U6" s="243"/>
      <c r="V6" s="243"/>
      <c r="W6" s="243"/>
      <c r="X6" s="243"/>
    </row>
    <row r="7" spans="1:24" ht="71.25" x14ac:dyDescent="0.25">
      <c r="A7" s="251" t="s">
        <v>6</v>
      </c>
      <c r="B7" s="257" t="s">
        <v>7</v>
      </c>
      <c r="C7" s="251" t="s">
        <v>8</v>
      </c>
      <c r="D7" s="91" t="s">
        <v>9</v>
      </c>
      <c r="E7" s="252" t="s">
        <v>10</v>
      </c>
      <c r="F7" s="128"/>
      <c r="G7" s="233" t="s">
        <v>111</v>
      </c>
      <c r="H7" s="251" t="s">
        <v>6</v>
      </c>
      <c r="I7" s="252" t="s">
        <v>7</v>
      </c>
      <c r="J7" s="251" t="s">
        <v>8</v>
      </c>
      <c r="K7" s="91" t="s">
        <v>129</v>
      </c>
      <c r="L7" s="91" t="s">
        <v>40</v>
      </c>
      <c r="M7" s="251" t="s">
        <v>6</v>
      </c>
      <c r="N7" s="251" t="s">
        <v>7</v>
      </c>
      <c r="O7" s="251" t="s">
        <v>8</v>
      </c>
      <c r="P7" s="254" t="s">
        <v>9</v>
      </c>
      <c r="Q7" s="252" t="s">
        <v>10</v>
      </c>
      <c r="R7" s="244" t="s">
        <v>83</v>
      </c>
      <c r="S7" s="112" t="s">
        <v>84</v>
      </c>
      <c r="T7" s="244" t="s">
        <v>85</v>
      </c>
      <c r="U7" s="244" t="s">
        <v>86</v>
      </c>
      <c r="V7" s="61" t="s">
        <v>87</v>
      </c>
      <c r="W7" s="246" t="s">
        <v>88</v>
      </c>
      <c r="X7" s="247"/>
    </row>
    <row r="8" spans="1:24" ht="28.5" x14ac:dyDescent="0.25">
      <c r="A8" s="251"/>
      <c r="B8" s="257"/>
      <c r="C8" s="251"/>
      <c r="D8" s="92" t="s">
        <v>11</v>
      </c>
      <c r="E8" s="252"/>
      <c r="F8" s="129"/>
      <c r="G8" s="234"/>
      <c r="H8" s="251"/>
      <c r="I8" s="252"/>
      <c r="J8" s="251"/>
      <c r="K8" s="92"/>
      <c r="L8" s="91" t="s">
        <v>42</v>
      </c>
      <c r="M8" s="251"/>
      <c r="N8" s="251"/>
      <c r="O8" s="251"/>
      <c r="P8" s="255"/>
      <c r="Q8" s="252"/>
      <c r="R8" s="245"/>
      <c r="S8" s="113" t="s">
        <v>89</v>
      </c>
      <c r="T8" s="245"/>
      <c r="U8" s="245"/>
      <c r="V8" s="62" t="s">
        <v>90</v>
      </c>
      <c r="W8" s="248"/>
      <c r="X8" s="249"/>
    </row>
    <row r="9" spans="1:24" x14ac:dyDescent="0.25">
      <c r="A9" s="83">
        <v>1</v>
      </c>
      <c r="B9" s="21" t="s">
        <v>112</v>
      </c>
      <c r="C9" s="87" t="s">
        <v>13</v>
      </c>
      <c r="D9" s="83">
        <v>1</v>
      </c>
      <c r="E9" s="83">
        <f>5000*D9 + 5000*D9*20%</f>
        <v>6000</v>
      </c>
      <c r="F9" s="130">
        <v>79000</v>
      </c>
      <c r="G9" s="98">
        <f>(E9+L9+Q9+V11)*12</f>
        <v>78528</v>
      </c>
      <c r="H9" s="93">
        <v>1</v>
      </c>
      <c r="I9" s="101" t="s">
        <v>12</v>
      </c>
      <c r="J9" s="93" t="s">
        <v>13</v>
      </c>
      <c r="K9" s="93">
        <v>2</v>
      </c>
      <c r="L9" s="93">
        <f>120*K9</f>
        <v>240</v>
      </c>
      <c r="M9" s="93">
        <v>1</v>
      </c>
      <c r="N9" s="94" t="s">
        <v>12</v>
      </c>
      <c r="O9" s="93" t="s">
        <v>13</v>
      </c>
      <c r="P9" s="93">
        <v>1</v>
      </c>
      <c r="Q9" s="93">
        <f>160*P9</f>
        <v>160</v>
      </c>
      <c r="R9" s="103">
        <v>1</v>
      </c>
      <c r="S9" s="104" t="s">
        <v>91</v>
      </c>
      <c r="T9" s="103" t="s">
        <v>92</v>
      </c>
      <c r="U9" s="103">
        <v>2</v>
      </c>
      <c r="V9" s="105">
        <f>U9*3*12</f>
        <v>72</v>
      </c>
      <c r="W9" s="63"/>
      <c r="X9" s="64"/>
    </row>
    <row r="10" spans="1:24" ht="25.5" x14ac:dyDescent="0.25">
      <c r="A10" s="83">
        <v>2</v>
      </c>
      <c r="B10" s="132" t="s">
        <v>14</v>
      </c>
      <c r="C10" s="87" t="s">
        <v>15</v>
      </c>
      <c r="D10" s="83">
        <v>1</v>
      </c>
      <c r="E10" s="83">
        <f t="shared" ref="E10:E27" si="0">5000*D10 + 5000*D10*20%</f>
        <v>6000</v>
      </c>
      <c r="F10" s="130">
        <v>78000</v>
      </c>
      <c r="G10" s="98">
        <f>(E10+L10+Q10+V10)*12</f>
        <v>77664</v>
      </c>
      <c r="H10" s="93">
        <v>2</v>
      </c>
      <c r="I10" s="108" t="s">
        <v>14</v>
      </c>
      <c r="J10" s="93" t="s">
        <v>15</v>
      </c>
      <c r="K10" s="93">
        <v>2</v>
      </c>
      <c r="L10" s="93">
        <f t="shared" ref="L10:L19" si="1">120*K10</f>
        <v>240</v>
      </c>
      <c r="M10" s="93">
        <v>2</v>
      </c>
      <c r="N10" s="100" t="s">
        <v>14</v>
      </c>
      <c r="O10" s="93" t="s">
        <v>15</v>
      </c>
      <c r="P10" s="93">
        <v>1</v>
      </c>
      <c r="Q10" s="93">
        <f t="shared" ref="Q10:Q28" si="2">160*P10</f>
        <v>160</v>
      </c>
      <c r="R10" s="103">
        <v>2</v>
      </c>
      <c r="S10" s="104" t="s">
        <v>93</v>
      </c>
      <c r="T10" s="103" t="s">
        <v>94</v>
      </c>
      <c r="U10" s="103">
        <v>2</v>
      </c>
      <c r="V10" s="105">
        <f t="shared" ref="V10:V14" si="3">U10*3*12</f>
        <v>72</v>
      </c>
      <c r="W10" s="63"/>
      <c r="X10" s="64"/>
    </row>
    <row r="11" spans="1:24" ht="31.5" customHeight="1" x14ac:dyDescent="0.25">
      <c r="A11" s="83">
        <v>3</v>
      </c>
      <c r="B11" s="21" t="s">
        <v>79</v>
      </c>
      <c r="C11" s="88" t="s">
        <v>17</v>
      </c>
      <c r="D11" s="83">
        <v>1</v>
      </c>
      <c r="E11" s="83">
        <f t="shared" si="0"/>
        <v>6000</v>
      </c>
      <c r="F11" s="130">
        <v>74000</v>
      </c>
      <c r="G11" s="98">
        <f>(E11+L11)*12</f>
        <v>73440</v>
      </c>
      <c r="H11" s="93">
        <v>3</v>
      </c>
      <c r="I11" s="101" t="s">
        <v>16</v>
      </c>
      <c r="J11" s="102" t="s">
        <v>17</v>
      </c>
      <c r="K11" s="93">
        <v>1</v>
      </c>
      <c r="L11" s="93">
        <f t="shared" si="1"/>
        <v>120</v>
      </c>
      <c r="M11" s="93">
        <v>3</v>
      </c>
      <c r="N11" s="100" t="s">
        <v>109</v>
      </c>
      <c r="O11" s="93" t="s">
        <v>69</v>
      </c>
      <c r="P11" s="93">
        <v>0.25</v>
      </c>
      <c r="Q11" s="93">
        <f t="shared" si="2"/>
        <v>40</v>
      </c>
      <c r="R11" s="103">
        <v>3</v>
      </c>
      <c r="S11" s="111" t="s">
        <v>95</v>
      </c>
      <c r="T11" s="106" t="s">
        <v>92</v>
      </c>
      <c r="U11" s="106">
        <v>4</v>
      </c>
      <c r="V11" s="105">
        <f t="shared" si="3"/>
        <v>144</v>
      </c>
      <c r="W11" s="235"/>
      <c r="X11" s="236"/>
    </row>
    <row r="12" spans="1:24" ht="60" x14ac:dyDescent="0.25">
      <c r="A12" s="83">
        <v>4</v>
      </c>
      <c r="B12" s="21" t="s">
        <v>49</v>
      </c>
      <c r="C12" s="88" t="s">
        <v>18</v>
      </c>
      <c r="D12" s="229">
        <v>0.17</v>
      </c>
      <c r="E12" s="83">
        <v>620</v>
      </c>
      <c r="F12" s="130">
        <v>7500</v>
      </c>
      <c r="G12" s="98">
        <f>E12*12</f>
        <v>7440</v>
      </c>
      <c r="H12" s="93">
        <v>4</v>
      </c>
      <c r="I12" s="101" t="s">
        <v>43</v>
      </c>
      <c r="J12" s="102" t="s">
        <v>18</v>
      </c>
      <c r="K12" s="93">
        <v>1</v>
      </c>
      <c r="L12" s="93">
        <f t="shared" si="1"/>
        <v>120</v>
      </c>
      <c r="M12" s="93">
        <v>4</v>
      </c>
      <c r="N12" s="101" t="s">
        <v>105</v>
      </c>
      <c r="O12" s="102" t="s">
        <v>17</v>
      </c>
      <c r="P12" s="93">
        <v>1</v>
      </c>
      <c r="Q12" s="93">
        <f t="shared" si="2"/>
        <v>160</v>
      </c>
      <c r="R12" s="103">
        <v>4</v>
      </c>
      <c r="S12" s="111" t="s">
        <v>96</v>
      </c>
      <c r="T12" s="106" t="s">
        <v>94</v>
      </c>
      <c r="U12" s="106">
        <v>1</v>
      </c>
      <c r="V12" s="105">
        <f t="shared" si="3"/>
        <v>36</v>
      </c>
      <c r="W12" s="65"/>
      <c r="X12" s="66"/>
    </row>
    <row r="13" spans="1:24" ht="30" x14ac:dyDescent="0.25">
      <c r="A13" s="83"/>
      <c r="B13" s="21" t="s">
        <v>49</v>
      </c>
      <c r="C13" s="88" t="s">
        <v>18</v>
      </c>
      <c r="D13" s="230"/>
      <c r="E13" s="83">
        <v>410</v>
      </c>
      <c r="F13" s="130">
        <v>6400</v>
      </c>
      <c r="G13" s="98">
        <f>(E13+L12)*12</f>
        <v>6360</v>
      </c>
      <c r="H13" s="93"/>
      <c r="I13" s="101"/>
      <c r="J13" s="102"/>
      <c r="K13" s="93"/>
      <c r="L13" s="93"/>
      <c r="M13" s="93"/>
      <c r="N13" s="101"/>
      <c r="O13" s="102"/>
      <c r="P13" s="93"/>
      <c r="Q13" s="93"/>
      <c r="R13" s="103"/>
      <c r="S13" s="111"/>
      <c r="T13" s="106"/>
      <c r="U13" s="106"/>
      <c r="V13" s="105"/>
      <c r="W13" s="159"/>
      <c r="X13" s="160"/>
    </row>
    <row r="14" spans="1:24" ht="33" customHeight="1" x14ac:dyDescent="0.25">
      <c r="A14" s="83">
        <v>5</v>
      </c>
      <c r="B14" s="21" t="s">
        <v>19</v>
      </c>
      <c r="C14" s="88" t="s">
        <v>20</v>
      </c>
      <c r="D14" s="83">
        <v>1</v>
      </c>
      <c r="E14" s="83">
        <f t="shared" si="0"/>
        <v>6000</v>
      </c>
      <c r="F14" s="130">
        <v>77000</v>
      </c>
      <c r="G14" s="98">
        <f>(E14+L14+Q16+V18)*12</f>
        <v>76224</v>
      </c>
      <c r="H14" s="93">
        <v>5</v>
      </c>
      <c r="I14" s="101" t="s">
        <v>19</v>
      </c>
      <c r="J14" s="102" t="s">
        <v>20</v>
      </c>
      <c r="K14" s="93">
        <v>1</v>
      </c>
      <c r="L14" s="93">
        <f t="shared" si="1"/>
        <v>120</v>
      </c>
      <c r="M14" s="93">
        <v>5</v>
      </c>
      <c r="N14" s="101" t="s">
        <v>70</v>
      </c>
      <c r="O14" s="102" t="s">
        <v>71</v>
      </c>
      <c r="P14" s="93">
        <v>1</v>
      </c>
      <c r="Q14" s="93">
        <f t="shared" si="2"/>
        <v>160</v>
      </c>
      <c r="R14" s="103">
        <v>5</v>
      </c>
      <c r="S14" s="109" t="s">
        <v>110</v>
      </c>
      <c r="T14" s="106" t="s">
        <v>69</v>
      </c>
      <c r="U14" s="106">
        <v>1</v>
      </c>
      <c r="V14" s="105">
        <f t="shared" si="3"/>
        <v>36</v>
      </c>
      <c r="W14" s="235"/>
      <c r="X14" s="236"/>
    </row>
    <row r="15" spans="1:24" ht="63.75" x14ac:dyDescent="0.25">
      <c r="A15" s="83">
        <v>6</v>
      </c>
      <c r="B15" s="21" t="s">
        <v>21</v>
      </c>
      <c r="C15" s="88" t="s">
        <v>20</v>
      </c>
      <c r="D15" s="83">
        <v>1</v>
      </c>
      <c r="E15" s="83">
        <f t="shared" si="0"/>
        <v>6000</v>
      </c>
      <c r="F15" s="130">
        <v>76000</v>
      </c>
      <c r="G15" s="98">
        <f>(E15+L15+Q17+V19)*12</f>
        <v>75792</v>
      </c>
      <c r="H15" s="93">
        <v>6</v>
      </c>
      <c r="I15" s="101" t="s">
        <v>21</v>
      </c>
      <c r="J15" s="102" t="s">
        <v>20</v>
      </c>
      <c r="K15" s="93">
        <v>1</v>
      </c>
      <c r="L15" s="93">
        <f t="shared" si="1"/>
        <v>120</v>
      </c>
      <c r="M15" s="93">
        <v>6</v>
      </c>
      <c r="N15" s="101" t="s">
        <v>113</v>
      </c>
      <c r="O15" s="102" t="s">
        <v>18</v>
      </c>
      <c r="P15" s="93">
        <v>1</v>
      </c>
      <c r="Q15" s="93">
        <f t="shared" si="2"/>
        <v>160</v>
      </c>
      <c r="R15" s="122">
        <v>6</v>
      </c>
      <c r="S15" s="123" t="s">
        <v>97</v>
      </c>
      <c r="T15" s="124" t="s">
        <v>71</v>
      </c>
      <c r="U15" s="125">
        <v>2</v>
      </c>
      <c r="V15" s="126">
        <v>72</v>
      </c>
      <c r="W15" s="237" t="s">
        <v>99</v>
      </c>
      <c r="X15" s="238"/>
    </row>
    <row r="16" spans="1:24" ht="63.75" x14ac:dyDescent="0.25">
      <c r="A16" s="83">
        <v>7</v>
      </c>
      <c r="B16" s="21" t="s">
        <v>22</v>
      </c>
      <c r="C16" s="88" t="s">
        <v>20</v>
      </c>
      <c r="D16" s="83">
        <v>1</v>
      </c>
      <c r="E16" s="83">
        <f t="shared" si="0"/>
        <v>6000</v>
      </c>
      <c r="F16" s="130">
        <v>74000</v>
      </c>
      <c r="G16" s="98">
        <f>(E16+Q18)*12</f>
        <v>73920</v>
      </c>
      <c r="H16" s="93">
        <v>8</v>
      </c>
      <c r="I16" s="117" t="s">
        <v>23</v>
      </c>
      <c r="J16" s="102" t="s">
        <v>20</v>
      </c>
      <c r="K16" s="93">
        <v>1</v>
      </c>
      <c r="L16" s="93">
        <f t="shared" si="1"/>
        <v>120</v>
      </c>
      <c r="M16" s="93">
        <v>7</v>
      </c>
      <c r="N16" s="94" t="s">
        <v>19</v>
      </c>
      <c r="O16" s="102" t="s">
        <v>20</v>
      </c>
      <c r="P16" s="93">
        <v>1</v>
      </c>
      <c r="Q16" s="93">
        <f t="shared" si="2"/>
        <v>160</v>
      </c>
      <c r="R16" s="122">
        <v>7</v>
      </c>
      <c r="S16" s="123" t="s">
        <v>100</v>
      </c>
      <c r="T16" s="124" t="s">
        <v>71</v>
      </c>
      <c r="U16" s="125">
        <v>1</v>
      </c>
      <c r="V16" s="126">
        <v>36</v>
      </c>
      <c r="W16" s="239"/>
      <c r="X16" s="240"/>
    </row>
    <row r="17" spans="1:24" ht="63.75" x14ac:dyDescent="0.25">
      <c r="A17" s="83">
        <v>8</v>
      </c>
      <c r="B17" s="21" t="s">
        <v>24</v>
      </c>
      <c r="C17" s="88" t="s">
        <v>20</v>
      </c>
      <c r="D17" s="83">
        <v>0.02</v>
      </c>
      <c r="E17" s="83">
        <f t="shared" si="0"/>
        <v>120</v>
      </c>
      <c r="F17" s="130">
        <v>5000</v>
      </c>
      <c r="G17" s="98">
        <f>(E17+L17+Q21)*12</f>
        <v>4800</v>
      </c>
      <c r="H17" s="93">
        <v>9</v>
      </c>
      <c r="I17" s="101" t="s">
        <v>24</v>
      </c>
      <c r="J17" s="102" t="s">
        <v>20</v>
      </c>
      <c r="K17" s="93">
        <v>1</v>
      </c>
      <c r="L17" s="93">
        <f t="shared" si="1"/>
        <v>120</v>
      </c>
      <c r="M17" s="93">
        <v>8</v>
      </c>
      <c r="N17" s="94" t="s">
        <v>21</v>
      </c>
      <c r="O17" s="102" t="s">
        <v>20</v>
      </c>
      <c r="P17" s="93">
        <v>1</v>
      </c>
      <c r="Q17" s="93">
        <f t="shared" si="2"/>
        <v>160</v>
      </c>
      <c r="R17" s="122">
        <v>8</v>
      </c>
      <c r="S17" s="127" t="s">
        <v>101</v>
      </c>
      <c r="T17" s="124" t="s">
        <v>71</v>
      </c>
      <c r="U17" s="125">
        <v>1</v>
      </c>
      <c r="V17" s="126">
        <v>36</v>
      </c>
      <c r="W17" s="241"/>
      <c r="X17" s="242"/>
    </row>
    <row r="18" spans="1:24" ht="45" x14ac:dyDescent="0.25">
      <c r="A18" s="83">
        <v>9</v>
      </c>
      <c r="B18" s="21" t="s">
        <v>25</v>
      </c>
      <c r="C18" s="88" t="s">
        <v>20</v>
      </c>
      <c r="D18" s="83">
        <v>2</v>
      </c>
      <c r="E18" s="83">
        <f t="shared" si="0"/>
        <v>12000</v>
      </c>
      <c r="F18" s="130">
        <v>150000</v>
      </c>
      <c r="G18" s="98">
        <f>(E18+Q19)*12</f>
        <v>147840</v>
      </c>
      <c r="H18" s="93">
        <v>11</v>
      </c>
      <c r="I18" s="101" t="s">
        <v>26</v>
      </c>
      <c r="J18" s="102" t="s">
        <v>27</v>
      </c>
      <c r="K18" s="93">
        <v>1</v>
      </c>
      <c r="L18" s="93">
        <f t="shared" si="1"/>
        <v>120</v>
      </c>
      <c r="M18" s="93">
        <v>9</v>
      </c>
      <c r="N18" s="94" t="s">
        <v>22</v>
      </c>
      <c r="O18" s="102" t="s">
        <v>20</v>
      </c>
      <c r="P18" s="93">
        <v>1</v>
      </c>
      <c r="Q18" s="93">
        <f t="shared" si="2"/>
        <v>160</v>
      </c>
      <c r="R18" s="103">
        <v>9</v>
      </c>
      <c r="S18" s="109" t="s">
        <v>19</v>
      </c>
      <c r="T18" s="106" t="s">
        <v>98</v>
      </c>
      <c r="U18" s="106">
        <v>2</v>
      </c>
      <c r="V18" s="105">
        <f>U18*3*12</f>
        <v>72</v>
      </c>
      <c r="W18" s="231"/>
      <c r="X18" s="232"/>
    </row>
    <row r="19" spans="1:24" ht="30" x14ac:dyDescent="0.25">
      <c r="A19" s="83">
        <v>10</v>
      </c>
      <c r="B19" s="21" t="s">
        <v>26</v>
      </c>
      <c r="C19" s="88" t="s">
        <v>27</v>
      </c>
      <c r="D19" s="83">
        <v>1</v>
      </c>
      <c r="E19" s="83">
        <f t="shared" si="0"/>
        <v>6000</v>
      </c>
      <c r="F19" s="130">
        <v>76000</v>
      </c>
      <c r="G19" s="98">
        <f>(E19+L18+Q20)*12</f>
        <v>75360</v>
      </c>
      <c r="H19" s="93">
        <v>12</v>
      </c>
      <c r="I19" s="101" t="s">
        <v>28</v>
      </c>
      <c r="J19" s="93" t="s">
        <v>29</v>
      </c>
      <c r="K19" s="93">
        <v>0.5</v>
      </c>
      <c r="L19" s="93">
        <f t="shared" si="1"/>
        <v>60</v>
      </c>
      <c r="M19" s="93">
        <v>10</v>
      </c>
      <c r="N19" s="94" t="s">
        <v>25</v>
      </c>
      <c r="O19" s="102" t="s">
        <v>20</v>
      </c>
      <c r="P19" s="93">
        <v>2</v>
      </c>
      <c r="Q19" s="93">
        <f t="shared" si="2"/>
        <v>320</v>
      </c>
      <c r="R19" s="103">
        <v>10</v>
      </c>
      <c r="S19" s="109" t="s">
        <v>102</v>
      </c>
      <c r="T19" s="106" t="s">
        <v>98</v>
      </c>
      <c r="U19" s="106">
        <v>1</v>
      </c>
      <c r="V19" s="105">
        <f>U19*3*12</f>
        <v>36</v>
      </c>
      <c r="W19" s="231"/>
      <c r="X19" s="232"/>
    </row>
    <row r="20" spans="1:24" ht="45" x14ac:dyDescent="0.25">
      <c r="A20" s="83">
        <v>11</v>
      </c>
      <c r="B20" s="21" t="s">
        <v>28</v>
      </c>
      <c r="C20" s="87" t="s">
        <v>29</v>
      </c>
      <c r="D20" s="83">
        <v>0.25</v>
      </c>
      <c r="E20" s="83">
        <f t="shared" si="0"/>
        <v>1500</v>
      </c>
      <c r="F20" s="130">
        <v>20000</v>
      </c>
      <c r="G20" s="98">
        <f>(E20+L19+Q11+V14)*12</f>
        <v>19632</v>
      </c>
      <c r="H20" s="93">
        <v>13</v>
      </c>
      <c r="I20" s="101" t="s">
        <v>30</v>
      </c>
      <c r="J20" s="102" t="s">
        <v>31</v>
      </c>
      <c r="K20" s="93">
        <v>0.03</v>
      </c>
      <c r="L20" s="93">
        <v>180</v>
      </c>
      <c r="M20" s="93">
        <v>11</v>
      </c>
      <c r="N20" s="101" t="s">
        <v>26</v>
      </c>
      <c r="O20" s="102" t="s">
        <v>27</v>
      </c>
      <c r="P20" s="93">
        <v>1</v>
      </c>
      <c r="Q20" s="93">
        <f t="shared" si="2"/>
        <v>160</v>
      </c>
      <c r="R20" s="103">
        <v>11</v>
      </c>
      <c r="S20" s="115" t="s">
        <v>34</v>
      </c>
      <c r="T20" s="106" t="s">
        <v>77</v>
      </c>
      <c r="U20" s="116">
        <v>0.02</v>
      </c>
      <c r="V20" s="105">
        <v>1</v>
      </c>
      <c r="W20" s="231"/>
      <c r="X20" s="232"/>
    </row>
    <row r="21" spans="1:24" x14ac:dyDescent="0.25">
      <c r="A21" s="83">
        <v>12</v>
      </c>
      <c r="B21" s="21" t="s">
        <v>30</v>
      </c>
      <c r="C21" s="88" t="s">
        <v>31</v>
      </c>
      <c r="D21" s="83">
        <v>0.03</v>
      </c>
      <c r="E21" s="83">
        <f t="shared" si="0"/>
        <v>180</v>
      </c>
      <c r="F21" s="130">
        <v>2500</v>
      </c>
      <c r="G21" s="98">
        <f>(E21+L20+Q22)*12</f>
        <v>4380</v>
      </c>
      <c r="H21" s="93">
        <v>15</v>
      </c>
      <c r="I21" s="101" t="s">
        <v>34</v>
      </c>
      <c r="J21" s="102" t="s">
        <v>33</v>
      </c>
      <c r="K21" s="93">
        <v>0.02</v>
      </c>
      <c r="L21" s="93">
        <v>120</v>
      </c>
      <c r="M21" s="93">
        <v>12</v>
      </c>
      <c r="N21" s="114" t="s">
        <v>72</v>
      </c>
      <c r="O21" s="93" t="s">
        <v>73</v>
      </c>
      <c r="P21" s="93">
        <v>1</v>
      </c>
      <c r="Q21" s="93">
        <f t="shared" si="2"/>
        <v>160</v>
      </c>
    </row>
    <row r="22" spans="1:24" ht="30" x14ac:dyDescent="0.25">
      <c r="A22" s="83">
        <v>13</v>
      </c>
      <c r="B22" s="132" t="s">
        <v>32</v>
      </c>
      <c r="C22" s="88" t="s">
        <v>33</v>
      </c>
      <c r="D22" s="83">
        <v>0.03</v>
      </c>
      <c r="E22" s="83">
        <f t="shared" si="0"/>
        <v>180</v>
      </c>
      <c r="F22" s="130">
        <v>3660</v>
      </c>
      <c r="G22" s="98">
        <f>(E22+Q23)*12</f>
        <v>2220</v>
      </c>
      <c r="H22" s="93">
        <v>16</v>
      </c>
      <c r="I22" s="108" t="s">
        <v>35</v>
      </c>
      <c r="J22" s="102" t="s">
        <v>33</v>
      </c>
      <c r="K22" s="93">
        <v>0.02</v>
      </c>
      <c r="L22" s="93">
        <v>60</v>
      </c>
      <c r="M22" s="93">
        <v>13</v>
      </c>
      <c r="N22" s="101" t="s">
        <v>30</v>
      </c>
      <c r="O22" s="102" t="s">
        <v>31</v>
      </c>
      <c r="P22" s="93">
        <v>0.03</v>
      </c>
      <c r="Q22" s="93">
        <v>5</v>
      </c>
    </row>
    <row r="23" spans="1:24" ht="45" x14ac:dyDescent="0.25">
      <c r="A23" s="83">
        <v>14</v>
      </c>
      <c r="B23" s="21" t="s">
        <v>34</v>
      </c>
      <c r="C23" s="88" t="s">
        <v>33</v>
      </c>
      <c r="D23" s="83">
        <v>0.02</v>
      </c>
      <c r="E23" s="83">
        <f t="shared" si="0"/>
        <v>120</v>
      </c>
      <c r="F23" s="130">
        <v>2000</v>
      </c>
      <c r="G23" s="98">
        <f>(E23+L21+Q24+V20)*12</f>
        <v>2940</v>
      </c>
      <c r="H23" s="93">
        <v>17</v>
      </c>
      <c r="I23" s="121" t="s">
        <v>44</v>
      </c>
      <c r="J23" s="93" t="s">
        <v>27</v>
      </c>
      <c r="K23" s="93">
        <v>1</v>
      </c>
      <c r="L23" s="93">
        <f t="shared" ref="L23:L28" si="4">120*K23</f>
        <v>120</v>
      </c>
      <c r="M23" s="93">
        <v>14</v>
      </c>
      <c r="N23" s="100" t="s">
        <v>32</v>
      </c>
      <c r="O23" s="102" t="s">
        <v>33</v>
      </c>
      <c r="P23" s="93">
        <v>0.03</v>
      </c>
      <c r="Q23" s="93">
        <v>5</v>
      </c>
    </row>
    <row r="24" spans="1:24" ht="30" x14ac:dyDescent="0.25">
      <c r="A24" s="83">
        <v>15</v>
      </c>
      <c r="B24" s="132" t="s">
        <v>35</v>
      </c>
      <c r="C24" s="88" t="s">
        <v>33</v>
      </c>
      <c r="D24" s="83">
        <v>0.02</v>
      </c>
      <c r="E24" s="83">
        <f t="shared" si="0"/>
        <v>120</v>
      </c>
      <c r="F24" s="130">
        <v>1600</v>
      </c>
      <c r="G24" s="98">
        <f>(E24+L22+Q25)*12</f>
        <v>2208</v>
      </c>
      <c r="H24" s="93">
        <v>18</v>
      </c>
      <c r="I24" s="108" t="s">
        <v>45</v>
      </c>
      <c r="J24" s="93" t="s">
        <v>46</v>
      </c>
      <c r="K24" s="93">
        <v>2</v>
      </c>
      <c r="L24" s="93">
        <f t="shared" si="4"/>
        <v>240</v>
      </c>
      <c r="M24" s="93">
        <v>15</v>
      </c>
      <c r="N24" s="94" t="s">
        <v>34</v>
      </c>
      <c r="O24" s="102" t="s">
        <v>33</v>
      </c>
      <c r="P24" s="93">
        <v>0.02</v>
      </c>
      <c r="Q24" s="93">
        <v>4</v>
      </c>
    </row>
    <row r="25" spans="1:24" x14ac:dyDescent="0.25">
      <c r="A25" s="83">
        <v>16</v>
      </c>
      <c r="B25" s="132" t="s">
        <v>36</v>
      </c>
      <c r="C25" s="87" t="s">
        <v>18</v>
      </c>
      <c r="D25" s="87" t="s">
        <v>37</v>
      </c>
      <c r="E25" s="86">
        <v>20</v>
      </c>
      <c r="F25" s="86">
        <v>300</v>
      </c>
      <c r="G25" s="99">
        <f>(E25+Q26)*12</f>
        <v>264</v>
      </c>
      <c r="H25" s="93">
        <v>19</v>
      </c>
      <c r="I25" s="108" t="s">
        <v>47</v>
      </c>
      <c r="J25" s="93" t="s">
        <v>46</v>
      </c>
      <c r="K25" s="93">
        <v>1</v>
      </c>
      <c r="L25" s="93">
        <f t="shared" si="4"/>
        <v>120</v>
      </c>
      <c r="M25" s="93">
        <v>16</v>
      </c>
      <c r="N25" s="100" t="s">
        <v>106</v>
      </c>
      <c r="O25" s="102" t="s">
        <v>33</v>
      </c>
      <c r="P25" s="93">
        <v>0.02</v>
      </c>
      <c r="Q25" s="93">
        <v>4</v>
      </c>
    </row>
    <row r="26" spans="1:24" ht="45" x14ac:dyDescent="0.25">
      <c r="A26" s="83">
        <v>17</v>
      </c>
      <c r="B26" s="132" t="s">
        <v>74</v>
      </c>
      <c r="C26" s="87" t="s">
        <v>77</v>
      </c>
      <c r="D26" s="87">
        <v>3.2</v>
      </c>
      <c r="E26" s="83">
        <f t="shared" si="0"/>
        <v>19200</v>
      </c>
      <c r="F26" s="130">
        <v>250000</v>
      </c>
      <c r="G26" s="98">
        <f>(E26+L27+Q27)*12</f>
        <v>244224</v>
      </c>
      <c r="H26" s="93">
        <v>20</v>
      </c>
      <c r="I26" s="101" t="s">
        <v>50</v>
      </c>
      <c r="J26" s="93" t="s">
        <v>51</v>
      </c>
      <c r="K26" s="93">
        <v>1</v>
      </c>
      <c r="L26" s="93">
        <f t="shared" si="4"/>
        <v>120</v>
      </c>
      <c r="M26" s="93">
        <v>17</v>
      </c>
      <c r="N26" s="108" t="s">
        <v>76</v>
      </c>
      <c r="O26" s="93" t="s">
        <v>18</v>
      </c>
      <c r="P26" s="93" t="s">
        <v>37</v>
      </c>
      <c r="Q26" s="93">
        <v>2</v>
      </c>
    </row>
    <row r="27" spans="1:24" ht="60" x14ac:dyDescent="0.25">
      <c r="A27" s="83">
        <v>18</v>
      </c>
      <c r="B27" s="132" t="s">
        <v>75</v>
      </c>
      <c r="C27" s="87" t="s">
        <v>77</v>
      </c>
      <c r="D27" s="87">
        <v>5.2</v>
      </c>
      <c r="E27" s="83">
        <f t="shared" si="0"/>
        <v>31200</v>
      </c>
      <c r="F27" s="130">
        <v>410000</v>
      </c>
      <c r="G27" s="98">
        <f>(E27+L28+Q28)*12</f>
        <v>401184</v>
      </c>
      <c r="H27" s="93">
        <v>21</v>
      </c>
      <c r="I27" s="108" t="s">
        <v>74</v>
      </c>
      <c r="J27" s="93" t="s">
        <v>77</v>
      </c>
      <c r="K27" s="93">
        <v>1.6</v>
      </c>
      <c r="L27" s="93">
        <f t="shared" si="4"/>
        <v>192</v>
      </c>
      <c r="M27" s="93">
        <v>18</v>
      </c>
      <c r="N27" s="108" t="s">
        <v>74</v>
      </c>
      <c r="O27" s="93" t="s">
        <v>77</v>
      </c>
      <c r="P27" s="93">
        <v>6</v>
      </c>
      <c r="Q27" s="93">
        <f t="shared" si="2"/>
        <v>960</v>
      </c>
    </row>
    <row r="28" spans="1:24" ht="75" x14ac:dyDescent="0.25">
      <c r="A28" s="83">
        <v>19</v>
      </c>
      <c r="B28" s="117" t="s">
        <v>23</v>
      </c>
      <c r="C28" s="88" t="s">
        <v>20</v>
      </c>
      <c r="D28" s="87"/>
      <c r="E28" s="83">
        <v>120</v>
      </c>
      <c r="F28" s="130">
        <v>1500</v>
      </c>
      <c r="G28" s="98">
        <f>E28*12</f>
        <v>1440</v>
      </c>
      <c r="H28" s="93">
        <v>22</v>
      </c>
      <c r="I28" s="119" t="s">
        <v>75</v>
      </c>
      <c r="J28" s="93" t="s">
        <v>77</v>
      </c>
      <c r="K28" s="93">
        <v>2.6</v>
      </c>
      <c r="L28" s="93">
        <f t="shared" si="4"/>
        <v>312</v>
      </c>
      <c r="M28" s="93">
        <v>19</v>
      </c>
      <c r="N28" s="108" t="s">
        <v>75</v>
      </c>
      <c r="O28" s="93" t="s">
        <v>77</v>
      </c>
      <c r="P28" s="93">
        <v>12</v>
      </c>
      <c r="Q28" s="93">
        <f t="shared" si="2"/>
        <v>1920</v>
      </c>
    </row>
    <row r="29" spans="1:24" ht="45" x14ac:dyDescent="0.25">
      <c r="A29" s="83">
        <v>20</v>
      </c>
      <c r="B29" s="22" t="s">
        <v>105</v>
      </c>
      <c r="C29" s="83" t="s">
        <v>71</v>
      </c>
      <c r="D29" s="83"/>
      <c r="E29" s="81">
        <v>160</v>
      </c>
      <c r="F29" s="131">
        <v>1920</v>
      </c>
      <c r="G29" s="118">
        <f>E29*12</f>
        <v>1920</v>
      </c>
      <c r="H29" s="85"/>
    </row>
    <row r="30" spans="1:24" ht="25.5" x14ac:dyDescent="0.25">
      <c r="A30" s="83">
        <v>21</v>
      </c>
      <c r="B30" s="134" t="s">
        <v>70</v>
      </c>
      <c r="C30" s="84" t="s">
        <v>71</v>
      </c>
      <c r="D30" s="84"/>
      <c r="E30" s="84">
        <v>160</v>
      </c>
      <c r="F30" s="84">
        <v>1920</v>
      </c>
      <c r="G30" s="120">
        <f>E30*12</f>
        <v>1920</v>
      </c>
      <c r="H30" s="85"/>
    </row>
    <row r="31" spans="1:24" ht="30" x14ac:dyDescent="0.25">
      <c r="A31" s="83">
        <v>22</v>
      </c>
      <c r="B31" s="22" t="s">
        <v>114</v>
      </c>
      <c r="C31" s="83" t="s">
        <v>62</v>
      </c>
      <c r="D31" s="83"/>
      <c r="E31" s="83">
        <v>160</v>
      </c>
      <c r="F31" s="83">
        <v>1920</v>
      </c>
      <c r="G31" s="98">
        <f>E31*12</f>
        <v>1920</v>
      </c>
      <c r="H31" s="85"/>
    </row>
    <row r="32" spans="1:24" x14ac:dyDescent="0.25">
      <c r="A32" s="83">
        <v>23</v>
      </c>
      <c r="B32" s="132" t="s">
        <v>47</v>
      </c>
      <c r="C32" s="83" t="s">
        <v>94</v>
      </c>
      <c r="D32" s="83"/>
      <c r="E32" s="83"/>
      <c r="F32" s="130">
        <v>2000</v>
      </c>
      <c r="G32" s="98">
        <f>(L25+V12)*12</f>
        <v>1872</v>
      </c>
      <c r="H32" s="85"/>
    </row>
    <row r="33" spans="1:8" ht="30" x14ac:dyDescent="0.25">
      <c r="A33" s="83">
        <v>24</v>
      </c>
      <c r="B33" s="121" t="s">
        <v>44</v>
      </c>
      <c r="C33" s="83" t="s">
        <v>98</v>
      </c>
      <c r="D33" s="83"/>
      <c r="E33" s="83">
        <v>120</v>
      </c>
      <c r="F33" s="83">
        <v>1440</v>
      </c>
      <c r="G33" s="98">
        <f>E33*12</f>
        <v>1440</v>
      </c>
      <c r="H33" s="85"/>
    </row>
    <row r="34" spans="1:8" ht="30" x14ac:dyDescent="0.25">
      <c r="A34" s="83">
        <v>25</v>
      </c>
      <c r="B34" s="21" t="s">
        <v>115</v>
      </c>
      <c r="C34" s="83" t="s">
        <v>94</v>
      </c>
      <c r="D34" s="83"/>
      <c r="E34" s="83">
        <v>240</v>
      </c>
      <c r="F34" s="130">
        <v>3000</v>
      </c>
      <c r="G34" s="98">
        <f>E34*12</f>
        <v>2880</v>
      </c>
      <c r="H34" s="85"/>
    </row>
    <row r="35" spans="1:8" x14ac:dyDescent="0.25">
      <c r="A35" s="83">
        <v>26</v>
      </c>
      <c r="B35" s="101" t="s">
        <v>50</v>
      </c>
      <c r="C35" s="83" t="s">
        <v>116</v>
      </c>
      <c r="D35" s="83"/>
      <c r="E35" s="83">
        <v>120</v>
      </c>
      <c r="F35" s="130">
        <v>1500</v>
      </c>
      <c r="G35" s="98">
        <f>E35*12</f>
        <v>1440</v>
      </c>
      <c r="H35" s="85"/>
    </row>
    <row r="36" spans="1:8" ht="30" x14ac:dyDescent="0.25">
      <c r="A36" s="83">
        <v>27</v>
      </c>
      <c r="B36" s="101" t="s">
        <v>117</v>
      </c>
      <c r="C36" s="83" t="s">
        <v>46</v>
      </c>
      <c r="D36" s="83"/>
      <c r="E36" s="83">
        <v>72</v>
      </c>
      <c r="F36" s="83">
        <v>72</v>
      </c>
      <c r="G36" s="98">
        <v>72</v>
      </c>
      <c r="H36" s="85"/>
    </row>
    <row r="37" spans="1:8" ht="45" x14ac:dyDescent="0.25">
      <c r="A37" s="83">
        <v>28</v>
      </c>
      <c r="B37" s="21" t="s">
        <v>118</v>
      </c>
      <c r="C37" s="83" t="s">
        <v>62</v>
      </c>
      <c r="D37" s="83"/>
      <c r="E37" s="83">
        <v>72</v>
      </c>
      <c r="F37" s="83">
        <v>72</v>
      </c>
      <c r="G37" s="98">
        <v>72</v>
      </c>
      <c r="H37" s="85"/>
    </row>
    <row r="38" spans="1:8" ht="45" x14ac:dyDescent="0.25">
      <c r="A38" s="83">
        <v>29</v>
      </c>
      <c r="B38" s="21" t="s">
        <v>119</v>
      </c>
      <c r="C38" s="83" t="s">
        <v>62</v>
      </c>
      <c r="D38" s="83"/>
      <c r="E38" s="83">
        <v>36</v>
      </c>
      <c r="F38" s="83">
        <v>36</v>
      </c>
      <c r="G38" s="98">
        <v>36</v>
      </c>
      <c r="H38" s="85"/>
    </row>
    <row r="39" spans="1:8" ht="45" x14ac:dyDescent="0.25">
      <c r="A39" s="83">
        <v>30</v>
      </c>
      <c r="B39" s="21" t="s">
        <v>128</v>
      </c>
      <c r="C39" s="83" t="s">
        <v>71</v>
      </c>
      <c r="D39" s="83"/>
      <c r="E39" s="83">
        <v>36</v>
      </c>
      <c r="F39" s="83">
        <v>36</v>
      </c>
      <c r="G39" s="98">
        <v>36</v>
      </c>
      <c r="H39" s="85"/>
    </row>
    <row r="40" spans="1:8" ht="30" x14ac:dyDescent="0.25">
      <c r="A40" s="83">
        <v>31</v>
      </c>
      <c r="B40" s="21" t="s">
        <v>59</v>
      </c>
      <c r="C40" s="83" t="s">
        <v>62</v>
      </c>
      <c r="D40" s="83"/>
      <c r="E40" s="83">
        <v>9600</v>
      </c>
      <c r="F40" s="83">
        <v>9600</v>
      </c>
      <c r="G40" s="98">
        <v>9600</v>
      </c>
      <c r="H40" s="85"/>
    </row>
    <row r="41" spans="1:8" ht="30" x14ac:dyDescent="0.25">
      <c r="A41" s="83">
        <v>32</v>
      </c>
      <c r="B41" s="21" t="s">
        <v>63</v>
      </c>
      <c r="C41" s="83" t="s">
        <v>62</v>
      </c>
      <c r="D41" s="83"/>
      <c r="E41" s="83">
        <v>120</v>
      </c>
      <c r="F41" s="83">
        <v>120</v>
      </c>
      <c r="G41" s="98">
        <v>120</v>
      </c>
      <c r="H41" s="85"/>
    </row>
    <row r="42" spans="1:8" x14ac:dyDescent="0.25">
      <c r="A42" s="83">
        <v>33</v>
      </c>
      <c r="B42" s="21" t="s">
        <v>120</v>
      </c>
      <c r="C42" s="83" t="s">
        <v>46</v>
      </c>
      <c r="D42" s="83"/>
      <c r="E42" s="83">
        <v>400</v>
      </c>
      <c r="F42" s="83">
        <v>400</v>
      </c>
      <c r="G42" s="98">
        <v>400</v>
      </c>
      <c r="H42" s="85"/>
    </row>
    <row r="43" spans="1:8" x14ac:dyDescent="0.25">
      <c r="A43" s="83">
        <v>34</v>
      </c>
      <c r="B43" s="21" t="s">
        <v>121</v>
      </c>
      <c r="C43" s="83" t="s">
        <v>122</v>
      </c>
      <c r="D43" s="83"/>
      <c r="E43" s="83">
        <v>400</v>
      </c>
      <c r="F43" s="83">
        <v>400</v>
      </c>
      <c r="G43" s="98">
        <v>400</v>
      </c>
      <c r="H43" s="85"/>
    </row>
    <row r="44" spans="1:8" x14ac:dyDescent="0.25">
      <c r="A44" s="83">
        <v>35</v>
      </c>
      <c r="B44" s="21" t="s">
        <v>123</v>
      </c>
      <c r="C44" s="83" t="s">
        <v>122</v>
      </c>
      <c r="D44" s="83"/>
      <c r="E44" s="83">
        <v>6000</v>
      </c>
      <c r="F44" s="83">
        <v>400</v>
      </c>
      <c r="G44" s="98">
        <v>400</v>
      </c>
      <c r="H44" s="85"/>
    </row>
    <row r="45" spans="1:8" x14ac:dyDescent="0.25">
      <c r="A45" s="83">
        <v>36</v>
      </c>
      <c r="B45" s="21" t="s">
        <v>124</v>
      </c>
      <c r="C45" s="83" t="s">
        <v>125</v>
      </c>
      <c r="D45" s="83"/>
      <c r="E45" s="83"/>
      <c r="F45" s="83">
        <v>6000</v>
      </c>
      <c r="G45" s="98">
        <v>6000</v>
      </c>
      <c r="H45" s="85"/>
    </row>
  </sheetData>
  <autoFilter ref="A1:X46"/>
  <mergeCells count="29">
    <mergeCell ref="A4:E4"/>
    <mergeCell ref="A6:E6"/>
    <mergeCell ref="A7:A8"/>
    <mergeCell ref="B7:B8"/>
    <mergeCell ref="C7:C8"/>
    <mergeCell ref="E7:E8"/>
    <mergeCell ref="H6:L6"/>
    <mergeCell ref="H7:H8"/>
    <mergeCell ref="I7:I8"/>
    <mergeCell ref="J7:J8"/>
    <mergeCell ref="M6:Q6"/>
    <mergeCell ref="M7:M8"/>
    <mergeCell ref="N7:N8"/>
    <mergeCell ref="O7:O8"/>
    <mergeCell ref="P7:P8"/>
    <mergeCell ref="Q7:Q8"/>
    <mergeCell ref="R6:X6"/>
    <mergeCell ref="R7:R8"/>
    <mergeCell ref="T7:T8"/>
    <mergeCell ref="U7:U8"/>
    <mergeCell ref="W7:X8"/>
    <mergeCell ref="D12:D13"/>
    <mergeCell ref="W20:X20"/>
    <mergeCell ref="G7:G8"/>
    <mergeCell ref="W11:X11"/>
    <mergeCell ref="W14:X14"/>
    <mergeCell ref="W15:X17"/>
    <mergeCell ref="W18:X18"/>
    <mergeCell ref="W19:X19"/>
  </mergeCell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5" zoomScale="130" zoomScaleNormal="130" workbookViewId="0">
      <selection activeCell="A6" sqref="A6:E27"/>
    </sheetView>
  </sheetViews>
  <sheetFormatPr defaultRowHeight="15" x14ac:dyDescent="0.25"/>
  <cols>
    <col min="1" max="1" width="9.140625" style="3"/>
    <col min="2" max="2" width="34.5703125" style="2" customWidth="1"/>
    <col min="3" max="3" width="10" style="3" customWidth="1"/>
    <col min="4" max="4" width="11.28515625" style="3" customWidth="1"/>
    <col min="5" max="5" width="15.5703125" style="3" customWidth="1"/>
    <col min="6" max="253" width="9.140625" style="4"/>
    <col min="254" max="254" width="34.5703125" style="4" customWidth="1"/>
    <col min="255" max="255" width="10" style="4" customWidth="1"/>
    <col min="256" max="256" width="11.28515625" style="4" customWidth="1"/>
    <col min="257" max="258" width="9.140625" style="4"/>
    <col min="259" max="259" width="14.42578125" style="4" customWidth="1"/>
    <col min="260" max="260" width="12.7109375" style="4" customWidth="1"/>
    <col min="261" max="261" width="12.5703125" style="4" customWidth="1"/>
    <col min="262" max="509" width="9.140625" style="4"/>
    <col min="510" max="510" width="34.5703125" style="4" customWidth="1"/>
    <col min="511" max="511" width="10" style="4" customWidth="1"/>
    <col min="512" max="512" width="11.28515625" style="4" customWidth="1"/>
    <col min="513" max="514" width="9.140625" style="4"/>
    <col min="515" max="515" width="14.42578125" style="4" customWidth="1"/>
    <col min="516" max="516" width="12.7109375" style="4" customWidth="1"/>
    <col min="517" max="517" width="12.5703125" style="4" customWidth="1"/>
    <col min="518" max="765" width="9.140625" style="4"/>
    <col min="766" max="766" width="34.5703125" style="4" customWidth="1"/>
    <col min="767" max="767" width="10" style="4" customWidth="1"/>
    <col min="768" max="768" width="11.28515625" style="4" customWidth="1"/>
    <col min="769" max="770" width="9.140625" style="4"/>
    <col min="771" max="771" width="14.42578125" style="4" customWidth="1"/>
    <col min="772" max="772" width="12.7109375" style="4" customWidth="1"/>
    <col min="773" max="773" width="12.5703125" style="4" customWidth="1"/>
    <col min="774" max="1021" width="9.140625" style="4"/>
    <col min="1022" max="1022" width="34.5703125" style="4" customWidth="1"/>
    <col min="1023" max="1023" width="10" style="4" customWidth="1"/>
    <col min="1024" max="1024" width="11.28515625" style="4" customWidth="1"/>
    <col min="1025" max="1026" width="9.140625" style="4"/>
    <col min="1027" max="1027" width="14.42578125" style="4" customWidth="1"/>
    <col min="1028" max="1028" width="12.7109375" style="4" customWidth="1"/>
    <col min="1029" max="1029" width="12.5703125" style="4" customWidth="1"/>
    <col min="1030" max="1277" width="9.140625" style="4"/>
    <col min="1278" max="1278" width="34.5703125" style="4" customWidth="1"/>
    <col min="1279" max="1279" width="10" style="4" customWidth="1"/>
    <col min="1280" max="1280" width="11.28515625" style="4" customWidth="1"/>
    <col min="1281" max="1282" width="9.140625" style="4"/>
    <col min="1283" max="1283" width="14.42578125" style="4" customWidth="1"/>
    <col min="1284" max="1284" width="12.7109375" style="4" customWidth="1"/>
    <col min="1285" max="1285" width="12.5703125" style="4" customWidth="1"/>
    <col min="1286" max="1533" width="9.140625" style="4"/>
    <col min="1534" max="1534" width="34.5703125" style="4" customWidth="1"/>
    <col min="1535" max="1535" width="10" style="4" customWidth="1"/>
    <col min="1536" max="1536" width="11.28515625" style="4" customWidth="1"/>
    <col min="1537" max="1538" width="9.140625" style="4"/>
    <col min="1539" max="1539" width="14.42578125" style="4" customWidth="1"/>
    <col min="1540" max="1540" width="12.7109375" style="4" customWidth="1"/>
    <col min="1541" max="1541" width="12.5703125" style="4" customWidth="1"/>
    <col min="1542" max="1789" width="9.140625" style="4"/>
    <col min="1790" max="1790" width="34.5703125" style="4" customWidth="1"/>
    <col min="1791" max="1791" width="10" style="4" customWidth="1"/>
    <col min="1792" max="1792" width="11.28515625" style="4" customWidth="1"/>
    <col min="1793" max="1794" width="9.140625" style="4"/>
    <col min="1795" max="1795" width="14.42578125" style="4" customWidth="1"/>
    <col min="1796" max="1796" width="12.7109375" style="4" customWidth="1"/>
    <col min="1797" max="1797" width="12.5703125" style="4" customWidth="1"/>
    <col min="1798" max="2045" width="9.140625" style="4"/>
    <col min="2046" max="2046" width="34.5703125" style="4" customWidth="1"/>
    <col min="2047" max="2047" width="10" style="4" customWidth="1"/>
    <col min="2048" max="2048" width="11.28515625" style="4" customWidth="1"/>
    <col min="2049" max="2050" width="9.140625" style="4"/>
    <col min="2051" max="2051" width="14.42578125" style="4" customWidth="1"/>
    <col min="2052" max="2052" width="12.7109375" style="4" customWidth="1"/>
    <col min="2053" max="2053" width="12.5703125" style="4" customWidth="1"/>
    <col min="2054" max="2301" width="9.140625" style="4"/>
    <col min="2302" max="2302" width="34.5703125" style="4" customWidth="1"/>
    <col min="2303" max="2303" width="10" style="4" customWidth="1"/>
    <col min="2304" max="2304" width="11.28515625" style="4" customWidth="1"/>
    <col min="2305" max="2306" width="9.140625" style="4"/>
    <col min="2307" max="2307" width="14.42578125" style="4" customWidth="1"/>
    <col min="2308" max="2308" width="12.7109375" style="4" customWidth="1"/>
    <col min="2309" max="2309" width="12.5703125" style="4" customWidth="1"/>
    <col min="2310" max="2557" width="9.140625" style="4"/>
    <col min="2558" max="2558" width="34.5703125" style="4" customWidth="1"/>
    <col min="2559" max="2559" width="10" style="4" customWidth="1"/>
    <col min="2560" max="2560" width="11.28515625" style="4" customWidth="1"/>
    <col min="2561" max="2562" width="9.140625" style="4"/>
    <col min="2563" max="2563" width="14.42578125" style="4" customWidth="1"/>
    <col min="2564" max="2564" width="12.7109375" style="4" customWidth="1"/>
    <col min="2565" max="2565" width="12.5703125" style="4" customWidth="1"/>
    <col min="2566" max="2813" width="9.140625" style="4"/>
    <col min="2814" max="2814" width="34.5703125" style="4" customWidth="1"/>
    <col min="2815" max="2815" width="10" style="4" customWidth="1"/>
    <col min="2816" max="2816" width="11.28515625" style="4" customWidth="1"/>
    <col min="2817" max="2818" width="9.140625" style="4"/>
    <col min="2819" max="2819" width="14.42578125" style="4" customWidth="1"/>
    <col min="2820" max="2820" width="12.7109375" style="4" customWidth="1"/>
    <col min="2821" max="2821" width="12.5703125" style="4" customWidth="1"/>
    <col min="2822" max="3069" width="9.140625" style="4"/>
    <col min="3070" max="3070" width="34.5703125" style="4" customWidth="1"/>
    <col min="3071" max="3071" width="10" style="4" customWidth="1"/>
    <col min="3072" max="3072" width="11.28515625" style="4" customWidth="1"/>
    <col min="3073" max="3074" width="9.140625" style="4"/>
    <col min="3075" max="3075" width="14.42578125" style="4" customWidth="1"/>
    <col min="3076" max="3076" width="12.7109375" style="4" customWidth="1"/>
    <col min="3077" max="3077" width="12.5703125" style="4" customWidth="1"/>
    <col min="3078" max="3325" width="9.140625" style="4"/>
    <col min="3326" max="3326" width="34.5703125" style="4" customWidth="1"/>
    <col min="3327" max="3327" width="10" style="4" customWidth="1"/>
    <col min="3328" max="3328" width="11.28515625" style="4" customWidth="1"/>
    <col min="3329" max="3330" width="9.140625" style="4"/>
    <col min="3331" max="3331" width="14.42578125" style="4" customWidth="1"/>
    <col min="3332" max="3332" width="12.7109375" style="4" customWidth="1"/>
    <col min="3333" max="3333" width="12.5703125" style="4" customWidth="1"/>
    <col min="3334" max="3581" width="9.140625" style="4"/>
    <col min="3582" max="3582" width="34.5703125" style="4" customWidth="1"/>
    <col min="3583" max="3583" width="10" style="4" customWidth="1"/>
    <col min="3584" max="3584" width="11.28515625" style="4" customWidth="1"/>
    <col min="3585" max="3586" width="9.140625" style="4"/>
    <col min="3587" max="3587" width="14.42578125" style="4" customWidth="1"/>
    <col min="3588" max="3588" width="12.7109375" style="4" customWidth="1"/>
    <col min="3589" max="3589" width="12.5703125" style="4" customWidth="1"/>
    <col min="3590" max="3837" width="9.140625" style="4"/>
    <col min="3838" max="3838" width="34.5703125" style="4" customWidth="1"/>
    <col min="3839" max="3839" width="10" style="4" customWidth="1"/>
    <col min="3840" max="3840" width="11.28515625" style="4" customWidth="1"/>
    <col min="3841" max="3842" width="9.140625" style="4"/>
    <col min="3843" max="3843" width="14.42578125" style="4" customWidth="1"/>
    <col min="3844" max="3844" width="12.7109375" style="4" customWidth="1"/>
    <col min="3845" max="3845" width="12.5703125" style="4" customWidth="1"/>
    <col min="3846" max="4093" width="9.140625" style="4"/>
    <col min="4094" max="4094" width="34.5703125" style="4" customWidth="1"/>
    <col min="4095" max="4095" width="10" style="4" customWidth="1"/>
    <col min="4096" max="4096" width="11.28515625" style="4" customWidth="1"/>
    <col min="4097" max="4098" width="9.140625" style="4"/>
    <col min="4099" max="4099" width="14.42578125" style="4" customWidth="1"/>
    <col min="4100" max="4100" width="12.7109375" style="4" customWidth="1"/>
    <col min="4101" max="4101" width="12.5703125" style="4" customWidth="1"/>
    <col min="4102" max="4349" width="9.140625" style="4"/>
    <col min="4350" max="4350" width="34.5703125" style="4" customWidth="1"/>
    <col min="4351" max="4351" width="10" style="4" customWidth="1"/>
    <col min="4352" max="4352" width="11.28515625" style="4" customWidth="1"/>
    <col min="4353" max="4354" width="9.140625" style="4"/>
    <col min="4355" max="4355" width="14.42578125" style="4" customWidth="1"/>
    <col min="4356" max="4356" width="12.7109375" style="4" customWidth="1"/>
    <col min="4357" max="4357" width="12.5703125" style="4" customWidth="1"/>
    <col min="4358" max="4605" width="9.140625" style="4"/>
    <col min="4606" max="4606" width="34.5703125" style="4" customWidth="1"/>
    <col min="4607" max="4607" width="10" style="4" customWidth="1"/>
    <col min="4608" max="4608" width="11.28515625" style="4" customWidth="1"/>
    <col min="4609" max="4610" width="9.140625" style="4"/>
    <col min="4611" max="4611" width="14.42578125" style="4" customWidth="1"/>
    <col min="4612" max="4612" width="12.7109375" style="4" customWidth="1"/>
    <col min="4613" max="4613" width="12.5703125" style="4" customWidth="1"/>
    <col min="4614" max="4861" width="9.140625" style="4"/>
    <col min="4862" max="4862" width="34.5703125" style="4" customWidth="1"/>
    <col min="4863" max="4863" width="10" style="4" customWidth="1"/>
    <col min="4864" max="4864" width="11.28515625" style="4" customWidth="1"/>
    <col min="4865" max="4866" width="9.140625" style="4"/>
    <col min="4867" max="4867" width="14.42578125" style="4" customWidth="1"/>
    <col min="4868" max="4868" width="12.7109375" style="4" customWidth="1"/>
    <col min="4869" max="4869" width="12.5703125" style="4" customWidth="1"/>
    <col min="4870" max="5117" width="9.140625" style="4"/>
    <col min="5118" max="5118" width="34.5703125" style="4" customWidth="1"/>
    <col min="5119" max="5119" width="10" style="4" customWidth="1"/>
    <col min="5120" max="5120" width="11.28515625" style="4" customWidth="1"/>
    <col min="5121" max="5122" width="9.140625" style="4"/>
    <col min="5123" max="5123" width="14.42578125" style="4" customWidth="1"/>
    <col min="5124" max="5124" width="12.7109375" style="4" customWidth="1"/>
    <col min="5125" max="5125" width="12.5703125" style="4" customWidth="1"/>
    <col min="5126" max="5373" width="9.140625" style="4"/>
    <col min="5374" max="5374" width="34.5703125" style="4" customWidth="1"/>
    <col min="5375" max="5375" width="10" style="4" customWidth="1"/>
    <col min="5376" max="5376" width="11.28515625" style="4" customWidth="1"/>
    <col min="5377" max="5378" width="9.140625" style="4"/>
    <col min="5379" max="5379" width="14.42578125" style="4" customWidth="1"/>
    <col min="5380" max="5380" width="12.7109375" style="4" customWidth="1"/>
    <col min="5381" max="5381" width="12.5703125" style="4" customWidth="1"/>
    <col min="5382" max="5629" width="9.140625" style="4"/>
    <col min="5630" max="5630" width="34.5703125" style="4" customWidth="1"/>
    <col min="5631" max="5631" width="10" style="4" customWidth="1"/>
    <col min="5632" max="5632" width="11.28515625" style="4" customWidth="1"/>
    <col min="5633" max="5634" width="9.140625" style="4"/>
    <col min="5635" max="5635" width="14.42578125" style="4" customWidth="1"/>
    <col min="5636" max="5636" width="12.7109375" style="4" customWidth="1"/>
    <col min="5637" max="5637" width="12.5703125" style="4" customWidth="1"/>
    <col min="5638" max="5885" width="9.140625" style="4"/>
    <col min="5886" max="5886" width="34.5703125" style="4" customWidth="1"/>
    <col min="5887" max="5887" width="10" style="4" customWidth="1"/>
    <col min="5888" max="5888" width="11.28515625" style="4" customWidth="1"/>
    <col min="5889" max="5890" width="9.140625" style="4"/>
    <col min="5891" max="5891" width="14.42578125" style="4" customWidth="1"/>
    <col min="5892" max="5892" width="12.7109375" style="4" customWidth="1"/>
    <col min="5893" max="5893" width="12.5703125" style="4" customWidth="1"/>
    <col min="5894" max="6141" width="9.140625" style="4"/>
    <col min="6142" max="6142" width="34.5703125" style="4" customWidth="1"/>
    <col min="6143" max="6143" width="10" style="4" customWidth="1"/>
    <col min="6144" max="6144" width="11.28515625" style="4" customWidth="1"/>
    <col min="6145" max="6146" width="9.140625" style="4"/>
    <col min="6147" max="6147" width="14.42578125" style="4" customWidth="1"/>
    <col min="6148" max="6148" width="12.7109375" style="4" customWidth="1"/>
    <col min="6149" max="6149" width="12.5703125" style="4" customWidth="1"/>
    <col min="6150" max="6397" width="9.140625" style="4"/>
    <col min="6398" max="6398" width="34.5703125" style="4" customWidth="1"/>
    <col min="6399" max="6399" width="10" style="4" customWidth="1"/>
    <col min="6400" max="6400" width="11.28515625" style="4" customWidth="1"/>
    <col min="6401" max="6402" width="9.140625" style="4"/>
    <col min="6403" max="6403" width="14.42578125" style="4" customWidth="1"/>
    <col min="6404" max="6404" width="12.7109375" style="4" customWidth="1"/>
    <col min="6405" max="6405" width="12.5703125" style="4" customWidth="1"/>
    <col min="6406" max="6653" width="9.140625" style="4"/>
    <col min="6654" max="6654" width="34.5703125" style="4" customWidth="1"/>
    <col min="6655" max="6655" width="10" style="4" customWidth="1"/>
    <col min="6656" max="6656" width="11.28515625" style="4" customWidth="1"/>
    <col min="6657" max="6658" width="9.140625" style="4"/>
    <col min="6659" max="6659" width="14.42578125" style="4" customWidth="1"/>
    <col min="6660" max="6660" width="12.7109375" style="4" customWidth="1"/>
    <col min="6661" max="6661" width="12.5703125" style="4" customWidth="1"/>
    <col min="6662" max="6909" width="9.140625" style="4"/>
    <col min="6910" max="6910" width="34.5703125" style="4" customWidth="1"/>
    <col min="6911" max="6911" width="10" style="4" customWidth="1"/>
    <col min="6912" max="6912" width="11.28515625" style="4" customWidth="1"/>
    <col min="6913" max="6914" width="9.140625" style="4"/>
    <col min="6915" max="6915" width="14.42578125" style="4" customWidth="1"/>
    <col min="6916" max="6916" width="12.7109375" style="4" customWidth="1"/>
    <col min="6917" max="6917" width="12.5703125" style="4" customWidth="1"/>
    <col min="6918" max="7165" width="9.140625" style="4"/>
    <col min="7166" max="7166" width="34.5703125" style="4" customWidth="1"/>
    <col min="7167" max="7167" width="10" style="4" customWidth="1"/>
    <col min="7168" max="7168" width="11.28515625" style="4" customWidth="1"/>
    <col min="7169" max="7170" width="9.140625" style="4"/>
    <col min="7171" max="7171" width="14.42578125" style="4" customWidth="1"/>
    <col min="7172" max="7172" width="12.7109375" style="4" customWidth="1"/>
    <col min="7173" max="7173" width="12.5703125" style="4" customWidth="1"/>
    <col min="7174" max="7421" width="9.140625" style="4"/>
    <col min="7422" max="7422" width="34.5703125" style="4" customWidth="1"/>
    <col min="7423" max="7423" width="10" style="4" customWidth="1"/>
    <col min="7424" max="7424" width="11.28515625" style="4" customWidth="1"/>
    <col min="7425" max="7426" width="9.140625" style="4"/>
    <col min="7427" max="7427" width="14.42578125" style="4" customWidth="1"/>
    <col min="7428" max="7428" width="12.7109375" style="4" customWidth="1"/>
    <col min="7429" max="7429" width="12.5703125" style="4" customWidth="1"/>
    <col min="7430" max="7677" width="9.140625" style="4"/>
    <col min="7678" max="7678" width="34.5703125" style="4" customWidth="1"/>
    <col min="7679" max="7679" width="10" style="4" customWidth="1"/>
    <col min="7680" max="7680" width="11.28515625" style="4" customWidth="1"/>
    <col min="7681" max="7682" width="9.140625" style="4"/>
    <col min="7683" max="7683" width="14.42578125" style="4" customWidth="1"/>
    <col min="7684" max="7684" width="12.7109375" style="4" customWidth="1"/>
    <col min="7685" max="7685" width="12.5703125" style="4" customWidth="1"/>
    <col min="7686" max="7933" width="9.140625" style="4"/>
    <col min="7934" max="7934" width="34.5703125" style="4" customWidth="1"/>
    <col min="7935" max="7935" width="10" style="4" customWidth="1"/>
    <col min="7936" max="7936" width="11.28515625" style="4" customWidth="1"/>
    <col min="7937" max="7938" width="9.140625" style="4"/>
    <col min="7939" max="7939" width="14.42578125" style="4" customWidth="1"/>
    <col min="7940" max="7940" width="12.7109375" style="4" customWidth="1"/>
    <col min="7941" max="7941" width="12.5703125" style="4" customWidth="1"/>
    <col min="7942" max="8189" width="9.140625" style="4"/>
    <col min="8190" max="8190" width="34.5703125" style="4" customWidth="1"/>
    <col min="8191" max="8191" width="10" style="4" customWidth="1"/>
    <col min="8192" max="8192" width="11.28515625" style="4" customWidth="1"/>
    <col min="8193" max="8194" width="9.140625" style="4"/>
    <col min="8195" max="8195" width="14.42578125" style="4" customWidth="1"/>
    <col min="8196" max="8196" width="12.7109375" style="4" customWidth="1"/>
    <col min="8197" max="8197" width="12.5703125" style="4" customWidth="1"/>
    <col min="8198" max="8445" width="9.140625" style="4"/>
    <col min="8446" max="8446" width="34.5703125" style="4" customWidth="1"/>
    <col min="8447" max="8447" width="10" style="4" customWidth="1"/>
    <col min="8448" max="8448" width="11.28515625" style="4" customWidth="1"/>
    <col min="8449" max="8450" width="9.140625" style="4"/>
    <col min="8451" max="8451" width="14.42578125" style="4" customWidth="1"/>
    <col min="8452" max="8452" width="12.7109375" style="4" customWidth="1"/>
    <col min="8453" max="8453" width="12.5703125" style="4" customWidth="1"/>
    <col min="8454" max="8701" width="9.140625" style="4"/>
    <col min="8702" max="8702" width="34.5703125" style="4" customWidth="1"/>
    <col min="8703" max="8703" width="10" style="4" customWidth="1"/>
    <col min="8704" max="8704" width="11.28515625" style="4" customWidth="1"/>
    <col min="8705" max="8706" width="9.140625" style="4"/>
    <col min="8707" max="8707" width="14.42578125" style="4" customWidth="1"/>
    <col min="8708" max="8708" width="12.7109375" style="4" customWidth="1"/>
    <col min="8709" max="8709" width="12.5703125" style="4" customWidth="1"/>
    <col min="8710" max="8957" width="9.140625" style="4"/>
    <col min="8958" max="8958" width="34.5703125" style="4" customWidth="1"/>
    <col min="8959" max="8959" width="10" style="4" customWidth="1"/>
    <col min="8960" max="8960" width="11.28515625" style="4" customWidth="1"/>
    <col min="8961" max="8962" width="9.140625" style="4"/>
    <col min="8963" max="8963" width="14.42578125" style="4" customWidth="1"/>
    <col min="8964" max="8964" width="12.7109375" style="4" customWidth="1"/>
    <col min="8965" max="8965" width="12.5703125" style="4" customWidth="1"/>
    <col min="8966" max="9213" width="9.140625" style="4"/>
    <col min="9214" max="9214" width="34.5703125" style="4" customWidth="1"/>
    <col min="9215" max="9215" width="10" style="4" customWidth="1"/>
    <col min="9216" max="9216" width="11.28515625" style="4" customWidth="1"/>
    <col min="9217" max="9218" width="9.140625" style="4"/>
    <col min="9219" max="9219" width="14.42578125" style="4" customWidth="1"/>
    <col min="9220" max="9220" width="12.7109375" style="4" customWidth="1"/>
    <col min="9221" max="9221" width="12.5703125" style="4" customWidth="1"/>
    <col min="9222" max="9469" width="9.140625" style="4"/>
    <col min="9470" max="9470" width="34.5703125" style="4" customWidth="1"/>
    <col min="9471" max="9471" width="10" style="4" customWidth="1"/>
    <col min="9472" max="9472" width="11.28515625" style="4" customWidth="1"/>
    <col min="9473" max="9474" width="9.140625" style="4"/>
    <col min="9475" max="9475" width="14.42578125" style="4" customWidth="1"/>
    <col min="9476" max="9476" width="12.7109375" style="4" customWidth="1"/>
    <col min="9477" max="9477" width="12.5703125" style="4" customWidth="1"/>
    <col min="9478" max="9725" width="9.140625" style="4"/>
    <col min="9726" max="9726" width="34.5703125" style="4" customWidth="1"/>
    <col min="9727" max="9727" width="10" style="4" customWidth="1"/>
    <col min="9728" max="9728" width="11.28515625" style="4" customWidth="1"/>
    <col min="9729" max="9730" width="9.140625" style="4"/>
    <col min="9731" max="9731" width="14.42578125" style="4" customWidth="1"/>
    <col min="9732" max="9732" width="12.7109375" style="4" customWidth="1"/>
    <col min="9733" max="9733" width="12.5703125" style="4" customWidth="1"/>
    <col min="9734" max="9981" width="9.140625" style="4"/>
    <col min="9982" max="9982" width="34.5703125" style="4" customWidth="1"/>
    <col min="9983" max="9983" width="10" style="4" customWidth="1"/>
    <col min="9984" max="9984" width="11.28515625" style="4" customWidth="1"/>
    <col min="9985" max="9986" width="9.140625" style="4"/>
    <col min="9987" max="9987" width="14.42578125" style="4" customWidth="1"/>
    <col min="9988" max="9988" width="12.7109375" style="4" customWidth="1"/>
    <col min="9989" max="9989" width="12.5703125" style="4" customWidth="1"/>
    <col min="9990" max="10237" width="9.140625" style="4"/>
    <col min="10238" max="10238" width="34.5703125" style="4" customWidth="1"/>
    <col min="10239" max="10239" width="10" style="4" customWidth="1"/>
    <col min="10240" max="10240" width="11.28515625" style="4" customWidth="1"/>
    <col min="10241" max="10242" width="9.140625" style="4"/>
    <col min="10243" max="10243" width="14.42578125" style="4" customWidth="1"/>
    <col min="10244" max="10244" width="12.7109375" style="4" customWidth="1"/>
    <col min="10245" max="10245" width="12.5703125" style="4" customWidth="1"/>
    <col min="10246" max="10493" width="9.140625" style="4"/>
    <col min="10494" max="10494" width="34.5703125" style="4" customWidth="1"/>
    <col min="10495" max="10495" width="10" style="4" customWidth="1"/>
    <col min="10496" max="10496" width="11.28515625" style="4" customWidth="1"/>
    <col min="10497" max="10498" width="9.140625" style="4"/>
    <col min="10499" max="10499" width="14.42578125" style="4" customWidth="1"/>
    <col min="10500" max="10500" width="12.7109375" style="4" customWidth="1"/>
    <col min="10501" max="10501" width="12.5703125" style="4" customWidth="1"/>
    <col min="10502" max="10749" width="9.140625" style="4"/>
    <col min="10750" max="10750" width="34.5703125" style="4" customWidth="1"/>
    <col min="10751" max="10751" width="10" style="4" customWidth="1"/>
    <col min="10752" max="10752" width="11.28515625" style="4" customWidth="1"/>
    <col min="10753" max="10754" width="9.140625" style="4"/>
    <col min="10755" max="10755" width="14.42578125" style="4" customWidth="1"/>
    <col min="10756" max="10756" width="12.7109375" style="4" customWidth="1"/>
    <col min="10757" max="10757" width="12.5703125" style="4" customWidth="1"/>
    <col min="10758" max="11005" width="9.140625" style="4"/>
    <col min="11006" max="11006" width="34.5703125" style="4" customWidth="1"/>
    <col min="11007" max="11007" width="10" style="4" customWidth="1"/>
    <col min="11008" max="11008" width="11.28515625" style="4" customWidth="1"/>
    <col min="11009" max="11010" width="9.140625" style="4"/>
    <col min="11011" max="11011" width="14.42578125" style="4" customWidth="1"/>
    <col min="11012" max="11012" width="12.7109375" style="4" customWidth="1"/>
    <col min="11013" max="11013" width="12.5703125" style="4" customWidth="1"/>
    <col min="11014" max="11261" width="9.140625" style="4"/>
    <col min="11262" max="11262" width="34.5703125" style="4" customWidth="1"/>
    <col min="11263" max="11263" width="10" style="4" customWidth="1"/>
    <col min="11264" max="11264" width="11.28515625" style="4" customWidth="1"/>
    <col min="11265" max="11266" width="9.140625" style="4"/>
    <col min="11267" max="11267" width="14.42578125" style="4" customWidth="1"/>
    <col min="11268" max="11268" width="12.7109375" style="4" customWidth="1"/>
    <col min="11269" max="11269" width="12.5703125" style="4" customWidth="1"/>
    <col min="11270" max="11517" width="9.140625" style="4"/>
    <col min="11518" max="11518" width="34.5703125" style="4" customWidth="1"/>
    <col min="11519" max="11519" width="10" style="4" customWidth="1"/>
    <col min="11520" max="11520" width="11.28515625" style="4" customWidth="1"/>
    <col min="11521" max="11522" width="9.140625" style="4"/>
    <col min="11523" max="11523" width="14.42578125" style="4" customWidth="1"/>
    <col min="11524" max="11524" width="12.7109375" style="4" customWidth="1"/>
    <col min="11525" max="11525" width="12.5703125" style="4" customWidth="1"/>
    <col min="11526" max="11773" width="9.140625" style="4"/>
    <col min="11774" max="11774" width="34.5703125" style="4" customWidth="1"/>
    <col min="11775" max="11775" width="10" style="4" customWidth="1"/>
    <col min="11776" max="11776" width="11.28515625" style="4" customWidth="1"/>
    <col min="11777" max="11778" width="9.140625" style="4"/>
    <col min="11779" max="11779" width="14.42578125" style="4" customWidth="1"/>
    <col min="11780" max="11780" width="12.7109375" style="4" customWidth="1"/>
    <col min="11781" max="11781" width="12.5703125" style="4" customWidth="1"/>
    <col min="11782" max="12029" width="9.140625" style="4"/>
    <col min="12030" max="12030" width="34.5703125" style="4" customWidth="1"/>
    <col min="12031" max="12031" width="10" style="4" customWidth="1"/>
    <col min="12032" max="12032" width="11.28515625" style="4" customWidth="1"/>
    <col min="12033" max="12034" width="9.140625" style="4"/>
    <col min="12035" max="12035" width="14.42578125" style="4" customWidth="1"/>
    <col min="12036" max="12036" width="12.7109375" style="4" customWidth="1"/>
    <col min="12037" max="12037" width="12.5703125" style="4" customWidth="1"/>
    <col min="12038" max="12285" width="9.140625" style="4"/>
    <col min="12286" max="12286" width="34.5703125" style="4" customWidth="1"/>
    <col min="12287" max="12287" width="10" style="4" customWidth="1"/>
    <col min="12288" max="12288" width="11.28515625" style="4" customWidth="1"/>
    <col min="12289" max="12290" width="9.140625" style="4"/>
    <col min="12291" max="12291" width="14.42578125" style="4" customWidth="1"/>
    <col min="12292" max="12292" width="12.7109375" style="4" customWidth="1"/>
    <col min="12293" max="12293" width="12.5703125" style="4" customWidth="1"/>
    <col min="12294" max="12541" width="9.140625" style="4"/>
    <col min="12542" max="12542" width="34.5703125" style="4" customWidth="1"/>
    <col min="12543" max="12543" width="10" style="4" customWidth="1"/>
    <col min="12544" max="12544" width="11.28515625" style="4" customWidth="1"/>
    <col min="12545" max="12546" width="9.140625" style="4"/>
    <col min="12547" max="12547" width="14.42578125" style="4" customWidth="1"/>
    <col min="12548" max="12548" width="12.7109375" style="4" customWidth="1"/>
    <col min="12549" max="12549" width="12.5703125" style="4" customWidth="1"/>
    <col min="12550" max="12797" width="9.140625" style="4"/>
    <col min="12798" max="12798" width="34.5703125" style="4" customWidth="1"/>
    <col min="12799" max="12799" width="10" style="4" customWidth="1"/>
    <col min="12800" max="12800" width="11.28515625" style="4" customWidth="1"/>
    <col min="12801" max="12802" width="9.140625" style="4"/>
    <col min="12803" max="12803" width="14.42578125" style="4" customWidth="1"/>
    <col min="12804" max="12804" width="12.7109375" style="4" customWidth="1"/>
    <col min="12805" max="12805" width="12.5703125" style="4" customWidth="1"/>
    <col min="12806" max="13053" width="9.140625" style="4"/>
    <col min="13054" max="13054" width="34.5703125" style="4" customWidth="1"/>
    <col min="13055" max="13055" width="10" style="4" customWidth="1"/>
    <col min="13056" max="13056" width="11.28515625" style="4" customWidth="1"/>
    <col min="13057" max="13058" width="9.140625" style="4"/>
    <col min="13059" max="13059" width="14.42578125" style="4" customWidth="1"/>
    <col min="13060" max="13060" width="12.7109375" style="4" customWidth="1"/>
    <col min="13061" max="13061" width="12.5703125" style="4" customWidth="1"/>
    <col min="13062" max="13309" width="9.140625" style="4"/>
    <col min="13310" max="13310" width="34.5703125" style="4" customWidth="1"/>
    <col min="13311" max="13311" width="10" style="4" customWidth="1"/>
    <col min="13312" max="13312" width="11.28515625" style="4" customWidth="1"/>
    <col min="13313" max="13314" width="9.140625" style="4"/>
    <col min="13315" max="13315" width="14.42578125" style="4" customWidth="1"/>
    <col min="13316" max="13316" width="12.7109375" style="4" customWidth="1"/>
    <col min="13317" max="13317" width="12.5703125" style="4" customWidth="1"/>
    <col min="13318" max="13565" width="9.140625" style="4"/>
    <col min="13566" max="13566" width="34.5703125" style="4" customWidth="1"/>
    <col min="13567" max="13567" width="10" style="4" customWidth="1"/>
    <col min="13568" max="13568" width="11.28515625" style="4" customWidth="1"/>
    <col min="13569" max="13570" width="9.140625" style="4"/>
    <col min="13571" max="13571" width="14.42578125" style="4" customWidth="1"/>
    <col min="13572" max="13572" width="12.7109375" style="4" customWidth="1"/>
    <col min="13573" max="13573" width="12.5703125" style="4" customWidth="1"/>
    <col min="13574" max="13821" width="9.140625" style="4"/>
    <col min="13822" max="13822" width="34.5703125" style="4" customWidth="1"/>
    <col min="13823" max="13823" width="10" style="4" customWidth="1"/>
    <col min="13824" max="13824" width="11.28515625" style="4" customWidth="1"/>
    <col min="13825" max="13826" width="9.140625" style="4"/>
    <col min="13827" max="13827" width="14.42578125" style="4" customWidth="1"/>
    <col min="13828" max="13828" width="12.7109375" style="4" customWidth="1"/>
    <col min="13829" max="13829" width="12.5703125" style="4" customWidth="1"/>
    <col min="13830" max="14077" width="9.140625" style="4"/>
    <col min="14078" max="14078" width="34.5703125" style="4" customWidth="1"/>
    <col min="14079" max="14079" width="10" style="4" customWidth="1"/>
    <col min="14080" max="14080" width="11.28515625" style="4" customWidth="1"/>
    <col min="14081" max="14082" width="9.140625" style="4"/>
    <col min="14083" max="14083" width="14.42578125" style="4" customWidth="1"/>
    <col min="14084" max="14084" width="12.7109375" style="4" customWidth="1"/>
    <col min="14085" max="14085" width="12.5703125" style="4" customWidth="1"/>
    <col min="14086" max="14333" width="9.140625" style="4"/>
    <col min="14334" max="14334" width="34.5703125" style="4" customWidth="1"/>
    <col min="14335" max="14335" width="10" style="4" customWidth="1"/>
    <col min="14336" max="14336" width="11.28515625" style="4" customWidth="1"/>
    <col min="14337" max="14338" width="9.140625" style="4"/>
    <col min="14339" max="14339" width="14.42578125" style="4" customWidth="1"/>
    <col min="14340" max="14340" width="12.7109375" style="4" customWidth="1"/>
    <col min="14341" max="14341" width="12.5703125" style="4" customWidth="1"/>
    <col min="14342" max="14589" width="9.140625" style="4"/>
    <col min="14590" max="14590" width="34.5703125" style="4" customWidth="1"/>
    <col min="14591" max="14591" width="10" style="4" customWidth="1"/>
    <col min="14592" max="14592" width="11.28515625" style="4" customWidth="1"/>
    <col min="14593" max="14594" width="9.140625" style="4"/>
    <col min="14595" max="14595" width="14.42578125" style="4" customWidth="1"/>
    <col min="14596" max="14596" width="12.7109375" style="4" customWidth="1"/>
    <col min="14597" max="14597" width="12.5703125" style="4" customWidth="1"/>
    <col min="14598" max="14845" width="9.140625" style="4"/>
    <col min="14846" max="14846" width="34.5703125" style="4" customWidth="1"/>
    <col min="14847" max="14847" width="10" style="4" customWidth="1"/>
    <col min="14848" max="14848" width="11.28515625" style="4" customWidth="1"/>
    <col min="14849" max="14850" width="9.140625" style="4"/>
    <col min="14851" max="14851" width="14.42578125" style="4" customWidth="1"/>
    <col min="14852" max="14852" width="12.7109375" style="4" customWidth="1"/>
    <col min="14853" max="14853" width="12.5703125" style="4" customWidth="1"/>
    <col min="14854" max="15101" width="9.140625" style="4"/>
    <col min="15102" max="15102" width="34.5703125" style="4" customWidth="1"/>
    <col min="15103" max="15103" width="10" style="4" customWidth="1"/>
    <col min="15104" max="15104" width="11.28515625" style="4" customWidth="1"/>
    <col min="15105" max="15106" width="9.140625" style="4"/>
    <col min="15107" max="15107" width="14.42578125" style="4" customWidth="1"/>
    <col min="15108" max="15108" width="12.7109375" style="4" customWidth="1"/>
    <col min="15109" max="15109" width="12.5703125" style="4" customWidth="1"/>
    <col min="15110" max="15357" width="9.140625" style="4"/>
    <col min="15358" max="15358" width="34.5703125" style="4" customWidth="1"/>
    <col min="15359" max="15359" width="10" style="4" customWidth="1"/>
    <col min="15360" max="15360" width="11.28515625" style="4" customWidth="1"/>
    <col min="15361" max="15362" width="9.140625" style="4"/>
    <col min="15363" max="15363" width="14.42578125" style="4" customWidth="1"/>
    <col min="15364" max="15364" width="12.7109375" style="4" customWidth="1"/>
    <col min="15365" max="15365" width="12.5703125" style="4" customWidth="1"/>
    <col min="15366" max="15613" width="9.140625" style="4"/>
    <col min="15614" max="15614" width="34.5703125" style="4" customWidth="1"/>
    <col min="15615" max="15615" width="10" style="4" customWidth="1"/>
    <col min="15616" max="15616" width="11.28515625" style="4" customWidth="1"/>
    <col min="15617" max="15618" width="9.140625" style="4"/>
    <col min="15619" max="15619" width="14.42578125" style="4" customWidth="1"/>
    <col min="15620" max="15620" width="12.7109375" style="4" customWidth="1"/>
    <col min="15621" max="15621" width="12.5703125" style="4" customWidth="1"/>
    <col min="15622" max="15869" width="9.140625" style="4"/>
    <col min="15870" max="15870" width="34.5703125" style="4" customWidth="1"/>
    <col min="15871" max="15871" width="10" style="4" customWidth="1"/>
    <col min="15872" max="15872" width="11.28515625" style="4" customWidth="1"/>
    <col min="15873" max="15874" width="9.140625" style="4"/>
    <col min="15875" max="15875" width="14.42578125" style="4" customWidth="1"/>
    <col min="15876" max="15876" width="12.7109375" style="4" customWidth="1"/>
    <col min="15877" max="15877" width="12.5703125" style="4" customWidth="1"/>
    <col min="15878" max="16125" width="9.140625" style="4"/>
    <col min="16126" max="16126" width="34.5703125" style="4" customWidth="1"/>
    <col min="16127" max="16127" width="10" style="4" customWidth="1"/>
    <col min="16128" max="16128" width="11.28515625" style="4" customWidth="1"/>
    <col min="16129" max="16130" width="9.140625" style="4"/>
    <col min="16131" max="16131" width="14.42578125" style="4" customWidth="1"/>
    <col min="16132" max="16132" width="12.7109375" style="4" customWidth="1"/>
    <col min="16133" max="16133" width="12.5703125" style="4" customWidth="1"/>
    <col min="16134" max="16384" width="9.140625" style="4"/>
  </cols>
  <sheetData>
    <row r="1" spans="1:5" x14ac:dyDescent="0.25">
      <c r="A1" s="4" t="s">
        <v>0</v>
      </c>
    </row>
    <row r="2" spans="1:5" x14ac:dyDescent="0.25">
      <c r="A2" s="4" t="s">
        <v>1</v>
      </c>
    </row>
    <row r="3" spans="1:5" x14ac:dyDescent="0.25">
      <c r="A3" s="4" t="s">
        <v>2</v>
      </c>
    </row>
    <row r="4" spans="1:5" ht="18.75" x14ac:dyDescent="0.3">
      <c r="A4" s="259" t="s">
        <v>38</v>
      </c>
      <c r="B4" s="259"/>
      <c r="C4" s="259"/>
      <c r="D4" s="259"/>
      <c r="E4" s="259"/>
    </row>
    <row r="5" spans="1:5" x14ac:dyDescent="0.25">
      <c r="A5" s="260" t="s">
        <v>4</v>
      </c>
      <c r="B5" s="260"/>
      <c r="C5" s="260"/>
      <c r="D5" s="260"/>
      <c r="E5" s="260"/>
    </row>
    <row r="6" spans="1:5" ht="22.5" x14ac:dyDescent="0.25">
      <c r="A6" s="261" t="s">
        <v>39</v>
      </c>
      <c r="B6" s="261"/>
      <c r="C6" s="261"/>
      <c r="D6" s="261"/>
      <c r="E6" s="261"/>
    </row>
    <row r="7" spans="1:5" ht="25.5" x14ac:dyDescent="0.25">
      <c r="A7" s="262" t="s">
        <v>6</v>
      </c>
      <c r="B7" s="262" t="s">
        <v>7</v>
      </c>
      <c r="C7" s="262" t="s">
        <v>8</v>
      </c>
      <c r="D7" s="7" t="s">
        <v>9</v>
      </c>
      <c r="E7" s="7" t="s">
        <v>40</v>
      </c>
    </row>
    <row r="8" spans="1:5" ht="25.5" x14ac:dyDescent="0.25">
      <c r="A8" s="262"/>
      <c r="B8" s="262"/>
      <c r="C8" s="262"/>
      <c r="D8" s="8" t="s">
        <v>41</v>
      </c>
      <c r="E8" s="7" t="s">
        <v>42</v>
      </c>
    </row>
    <row r="9" spans="1:5" x14ac:dyDescent="0.25">
      <c r="A9" s="9">
        <v>1</v>
      </c>
      <c r="B9" s="14" t="s">
        <v>12</v>
      </c>
      <c r="C9" s="8" t="s">
        <v>13</v>
      </c>
      <c r="D9" s="11">
        <v>2</v>
      </c>
      <c r="E9" s="9">
        <f>120*D9</f>
        <v>240</v>
      </c>
    </row>
    <row r="10" spans="1:5" x14ac:dyDescent="0.25">
      <c r="A10" s="9">
        <v>2</v>
      </c>
      <c r="B10" s="15" t="s">
        <v>14</v>
      </c>
      <c r="C10" s="8" t="s">
        <v>15</v>
      </c>
      <c r="D10" s="11">
        <v>2</v>
      </c>
      <c r="E10" s="9">
        <f t="shared" ref="E10:E18" si="0">120*D10</f>
        <v>240</v>
      </c>
    </row>
    <row r="11" spans="1:5" x14ac:dyDescent="0.25">
      <c r="A11" s="9">
        <v>3</v>
      </c>
      <c r="B11" s="14" t="s">
        <v>16</v>
      </c>
      <c r="C11" s="16" t="s">
        <v>17</v>
      </c>
      <c r="D11" s="11">
        <v>1</v>
      </c>
      <c r="E11" s="9">
        <f t="shared" si="0"/>
        <v>120</v>
      </c>
    </row>
    <row r="12" spans="1:5" x14ac:dyDescent="0.25">
      <c r="A12" s="9">
        <v>4</v>
      </c>
      <c r="B12" s="14" t="s">
        <v>43</v>
      </c>
      <c r="C12" s="16" t="s">
        <v>18</v>
      </c>
      <c r="D12" s="11">
        <v>1</v>
      </c>
      <c r="E12" s="9">
        <f t="shared" si="0"/>
        <v>120</v>
      </c>
    </row>
    <row r="13" spans="1:5" x14ac:dyDescent="0.25">
      <c r="A13" s="9">
        <v>5</v>
      </c>
      <c r="B13" s="14" t="s">
        <v>19</v>
      </c>
      <c r="C13" s="16" t="s">
        <v>20</v>
      </c>
      <c r="D13" s="11">
        <v>1</v>
      </c>
      <c r="E13" s="9">
        <f t="shared" si="0"/>
        <v>120</v>
      </c>
    </row>
    <row r="14" spans="1:5" x14ac:dyDescent="0.25">
      <c r="A14" s="9">
        <v>6</v>
      </c>
      <c r="B14" s="14" t="s">
        <v>21</v>
      </c>
      <c r="C14" s="16" t="s">
        <v>20</v>
      </c>
      <c r="D14" s="11">
        <v>1</v>
      </c>
      <c r="E14" s="9">
        <f t="shared" si="0"/>
        <v>120</v>
      </c>
    </row>
    <row r="15" spans="1:5" x14ac:dyDescent="0.25">
      <c r="A15" s="9">
        <v>8</v>
      </c>
      <c r="B15" s="17" t="s">
        <v>23</v>
      </c>
      <c r="C15" s="16" t="s">
        <v>20</v>
      </c>
      <c r="D15" s="11">
        <v>1</v>
      </c>
      <c r="E15" s="9">
        <f t="shared" si="0"/>
        <v>120</v>
      </c>
    </row>
    <row r="16" spans="1:5" x14ac:dyDescent="0.25">
      <c r="A16" s="9">
        <v>9</v>
      </c>
      <c r="B16" s="14" t="s">
        <v>24</v>
      </c>
      <c r="C16" s="16" t="s">
        <v>20</v>
      </c>
      <c r="D16" s="11">
        <v>1</v>
      </c>
      <c r="E16" s="9">
        <f t="shared" si="0"/>
        <v>120</v>
      </c>
    </row>
    <row r="17" spans="1:5" x14ac:dyDescent="0.25">
      <c r="A17" s="9">
        <v>11</v>
      </c>
      <c r="B17" s="14" t="s">
        <v>26</v>
      </c>
      <c r="C17" s="16" t="s">
        <v>27</v>
      </c>
      <c r="D17" s="11">
        <v>1</v>
      </c>
      <c r="E17" s="9">
        <f t="shared" si="0"/>
        <v>120</v>
      </c>
    </row>
    <row r="18" spans="1:5" x14ac:dyDescent="0.25">
      <c r="A18" s="9">
        <v>12</v>
      </c>
      <c r="B18" s="14" t="s">
        <v>28</v>
      </c>
      <c r="C18" s="8" t="s">
        <v>29</v>
      </c>
      <c r="D18" s="11">
        <v>0.5</v>
      </c>
      <c r="E18" s="9">
        <f t="shared" si="0"/>
        <v>60</v>
      </c>
    </row>
    <row r="19" spans="1:5" x14ac:dyDescent="0.25">
      <c r="A19" s="9">
        <v>13</v>
      </c>
      <c r="B19" s="14" t="s">
        <v>30</v>
      </c>
      <c r="C19" s="16" t="s">
        <v>31</v>
      </c>
      <c r="D19" s="11">
        <v>0.03</v>
      </c>
      <c r="E19" s="9">
        <v>4</v>
      </c>
    </row>
    <row r="20" spans="1:5" x14ac:dyDescent="0.25">
      <c r="A20" s="9">
        <v>15</v>
      </c>
      <c r="B20" s="14" t="s">
        <v>34</v>
      </c>
      <c r="C20" s="16" t="s">
        <v>33</v>
      </c>
      <c r="D20" s="11">
        <v>0.02</v>
      </c>
      <c r="E20" s="9">
        <v>3</v>
      </c>
    </row>
    <row r="21" spans="1:5" x14ac:dyDescent="0.25">
      <c r="A21" s="9">
        <v>16</v>
      </c>
      <c r="B21" s="15" t="s">
        <v>35</v>
      </c>
      <c r="C21" s="16" t="s">
        <v>33</v>
      </c>
      <c r="D21" s="11">
        <v>0.02</v>
      </c>
      <c r="E21" s="9">
        <v>3</v>
      </c>
    </row>
    <row r="22" spans="1:5" x14ac:dyDescent="0.25">
      <c r="A22" s="9">
        <v>17</v>
      </c>
      <c r="B22" s="28" t="s">
        <v>44</v>
      </c>
      <c r="C22" s="8" t="s">
        <v>27</v>
      </c>
      <c r="D22" s="9">
        <v>1</v>
      </c>
      <c r="E22" s="9">
        <f t="shared" ref="E22:E27" si="1">120*D22</f>
        <v>120</v>
      </c>
    </row>
    <row r="23" spans="1:5" x14ac:dyDescent="0.25">
      <c r="A23" s="9">
        <v>18</v>
      </c>
      <c r="B23" s="15" t="s">
        <v>45</v>
      </c>
      <c r="C23" s="8" t="s">
        <v>46</v>
      </c>
      <c r="D23" s="9">
        <v>2</v>
      </c>
      <c r="E23" s="9">
        <f t="shared" si="1"/>
        <v>240</v>
      </c>
    </row>
    <row r="24" spans="1:5" x14ac:dyDescent="0.25">
      <c r="A24" s="9">
        <v>19</v>
      </c>
      <c r="B24" s="15" t="s">
        <v>47</v>
      </c>
      <c r="C24" s="8" t="s">
        <v>46</v>
      </c>
      <c r="D24" s="9">
        <v>1</v>
      </c>
      <c r="E24" s="9">
        <f t="shared" si="1"/>
        <v>120</v>
      </c>
    </row>
    <row r="25" spans="1:5" x14ac:dyDescent="0.25">
      <c r="A25" s="9">
        <v>20</v>
      </c>
      <c r="B25" s="18" t="s">
        <v>50</v>
      </c>
      <c r="C25" s="9" t="s">
        <v>51</v>
      </c>
      <c r="D25" s="9">
        <v>1</v>
      </c>
      <c r="E25" s="9">
        <f t="shared" si="1"/>
        <v>120</v>
      </c>
    </row>
    <row r="26" spans="1:5" ht="25.5" x14ac:dyDescent="0.25">
      <c r="A26" s="9">
        <v>21</v>
      </c>
      <c r="B26" s="34" t="s">
        <v>74</v>
      </c>
      <c r="C26" s="10" t="s">
        <v>77</v>
      </c>
      <c r="D26" s="35">
        <v>1.6</v>
      </c>
      <c r="E26" s="9">
        <f t="shared" si="1"/>
        <v>192</v>
      </c>
    </row>
    <row r="27" spans="1:5" ht="25.5" x14ac:dyDescent="0.25">
      <c r="A27" s="9">
        <v>22</v>
      </c>
      <c r="B27" s="34" t="s">
        <v>75</v>
      </c>
      <c r="C27" s="10" t="s">
        <v>77</v>
      </c>
      <c r="D27" s="35">
        <v>2.6</v>
      </c>
      <c r="E27" s="9">
        <f t="shared" si="1"/>
        <v>312</v>
      </c>
    </row>
    <row r="28" spans="1:5" x14ac:dyDescent="0.25">
      <c r="A28" s="4"/>
      <c r="B28" s="12"/>
      <c r="C28" s="4"/>
      <c r="E28" s="13"/>
    </row>
    <row r="29" spans="1:5" x14ac:dyDescent="0.25">
      <c r="A29" s="258" t="s">
        <v>48</v>
      </c>
      <c r="B29" s="258"/>
      <c r="C29" s="258"/>
      <c r="D29" s="258"/>
      <c r="E29" s="258"/>
    </row>
  </sheetData>
  <mergeCells count="7">
    <mergeCell ref="A29:E29"/>
    <mergeCell ref="A4:E4"/>
    <mergeCell ref="A5:E5"/>
    <mergeCell ref="A6:E6"/>
    <mergeCell ref="A7:A8"/>
    <mergeCell ref="B7:B8"/>
    <mergeCell ref="C7:C8"/>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B11" sqref="B11"/>
    </sheetView>
  </sheetViews>
  <sheetFormatPr defaultRowHeight="15" x14ac:dyDescent="0.25"/>
  <cols>
    <col min="1" max="1" width="3.7109375" style="4" customWidth="1"/>
    <col min="2" max="2" width="25.85546875" style="4" customWidth="1"/>
    <col min="3" max="3" width="48" style="4" customWidth="1"/>
    <col min="4" max="4" width="12.5703125" style="4" customWidth="1"/>
    <col min="5" max="5" width="10" style="4" customWidth="1"/>
    <col min="6" max="16384" width="9.140625" style="4"/>
  </cols>
  <sheetData>
    <row r="1" spans="1:9" ht="18.75" x14ac:dyDescent="0.25">
      <c r="A1" s="24" t="s">
        <v>1</v>
      </c>
      <c r="B1" s="25"/>
      <c r="C1" s="3"/>
      <c r="D1" s="3"/>
      <c r="E1" s="3"/>
      <c r="G1" s="5"/>
      <c r="H1" s="5"/>
      <c r="I1" s="3"/>
    </row>
    <row r="2" spans="1:9" ht="18.75" x14ac:dyDescent="0.25">
      <c r="A2" s="24" t="s">
        <v>66</v>
      </c>
      <c r="B2" s="25"/>
      <c r="C2" s="3"/>
      <c r="D2" s="3"/>
      <c r="E2" s="3"/>
      <c r="G2" s="5"/>
      <c r="H2" s="5"/>
      <c r="I2" s="3"/>
    </row>
    <row r="3" spans="1:9" x14ac:dyDescent="0.25">
      <c r="A3" s="1" t="s">
        <v>2</v>
      </c>
      <c r="B3" s="2"/>
      <c r="C3" s="3"/>
      <c r="D3" s="3"/>
      <c r="E3" s="3"/>
      <c r="G3" s="5"/>
      <c r="H3" s="5"/>
      <c r="I3" s="3"/>
    </row>
    <row r="4" spans="1:9" ht="18.75" x14ac:dyDescent="0.25">
      <c r="A4" s="1"/>
      <c r="B4" s="24" t="s">
        <v>68</v>
      </c>
      <c r="D4" s="3"/>
      <c r="E4" s="3"/>
      <c r="G4" s="23"/>
      <c r="H4" s="23"/>
      <c r="I4" s="3"/>
    </row>
    <row r="5" spans="1:9" ht="18.75" x14ac:dyDescent="0.25">
      <c r="A5" s="1"/>
      <c r="B5" s="24" t="s">
        <v>67</v>
      </c>
      <c r="D5" s="3"/>
      <c r="E5" s="3"/>
      <c r="G5" s="23"/>
      <c r="H5" s="23"/>
      <c r="I5" s="3"/>
    </row>
    <row r="6" spans="1:9" ht="18.75" x14ac:dyDescent="0.3">
      <c r="A6" s="259" t="s">
        <v>3</v>
      </c>
      <c r="B6" s="259"/>
      <c r="C6" s="259"/>
      <c r="D6" s="259"/>
      <c r="E6" s="259"/>
      <c r="F6" s="259"/>
      <c r="G6" s="259"/>
      <c r="H6" s="259"/>
      <c r="I6" s="259"/>
    </row>
    <row r="7" spans="1:9" x14ac:dyDescent="0.25">
      <c r="A7" s="3"/>
      <c r="B7" s="2"/>
      <c r="C7" s="5" t="s">
        <v>4</v>
      </c>
      <c r="D7" s="3"/>
      <c r="E7" s="5"/>
      <c r="F7" s="6"/>
      <c r="G7" s="5"/>
      <c r="H7" s="5"/>
      <c r="I7" s="3"/>
    </row>
    <row r="9" spans="1:9" s="19" customFormat="1" ht="30" x14ac:dyDescent="0.25">
      <c r="A9" s="20" t="s">
        <v>52</v>
      </c>
      <c r="B9" s="20" t="s">
        <v>53</v>
      </c>
      <c r="C9" s="20" t="s">
        <v>54</v>
      </c>
      <c r="D9" s="20" t="s">
        <v>55</v>
      </c>
      <c r="E9" s="20" t="s">
        <v>56</v>
      </c>
      <c r="F9" s="20" t="s">
        <v>57</v>
      </c>
      <c r="G9" s="20" t="s">
        <v>58</v>
      </c>
    </row>
    <row r="10" spans="1:9" s="19" customFormat="1" ht="45" x14ac:dyDescent="0.25">
      <c r="A10" s="21">
        <v>1</v>
      </c>
      <c r="B10" s="21" t="s">
        <v>59</v>
      </c>
      <c r="C10" s="21" t="s">
        <v>64</v>
      </c>
      <c r="D10" s="22" t="s">
        <v>60</v>
      </c>
      <c r="E10" s="22" t="s">
        <v>61</v>
      </c>
      <c r="F10" s="22" t="s">
        <v>62</v>
      </c>
      <c r="G10" s="22">
        <v>9600</v>
      </c>
    </row>
    <row r="11" spans="1:9" s="19" customFormat="1" ht="45" x14ac:dyDescent="0.25">
      <c r="A11" s="21">
        <v>2</v>
      </c>
      <c r="B11" s="21" t="s">
        <v>63</v>
      </c>
      <c r="C11" s="21" t="s">
        <v>65</v>
      </c>
      <c r="D11" s="22" t="s">
        <v>60</v>
      </c>
      <c r="E11" s="22" t="s">
        <v>61</v>
      </c>
      <c r="F11" s="22" t="s">
        <v>62</v>
      </c>
      <c r="G11" s="22">
        <v>120</v>
      </c>
    </row>
    <row r="12" spans="1:9" s="19" customFormat="1" x14ac:dyDescent="0.25"/>
    <row r="14" spans="1:9" x14ac:dyDescent="0.25">
      <c r="B14" s="4" t="s">
        <v>48</v>
      </c>
    </row>
  </sheetData>
  <mergeCells count="1">
    <mergeCell ref="A6:I6"/>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6" workbookViewId="0">
      <selection activeCell="A6" sqref="A6:E27"/>
    </sheetView>
  </sheetViews>
  <sheetFormatPr defaultRowHeight="22.5" customHeight="1" x14ac:dyDescent="0.25"/>
  <cols>
    <col min="1" max="1" width="9.140625" style="3"/>
    <col min="2" max="2" width="38" style="2" customWidth="1"/>
    <col min="3" max="3" width="11.85546875" style="3" customWidth="1"/>
    <col min="4" max="4" width="15.42578125" style="3" customWidth="1"/>
    <col min="5" max="5" width="12" style="3" customWidth="1"/>
    <col min="6" max="253" width="9.140625" style="4"/>
    <col min="254" max="254" width="31.28515625" style="4" customWidth="1"/>
    <col min="255" max="255" width="11.85546875" style="4" customWidth="1"/>
    <col min="256" max="256" width="15.42578125" style="4" customWidth="1"/>
    <col min="257" max="257" width="12" style="4" customWidth="1"/>
    <col min="258" max="258" width="9.5703125" style="4" customWidth="1"/>
    <col min="259" max="259" width="13.42578125" style="4" customWidth="1"/>
    <col min="260" max="260" width="10.28515625" style="4" customWidth="1"/>
    <col min="261" max="261" width="12.85546875" style="4" customWidth="1"/>
    <col min="262" max="509" width="9.140625" style="4"/>
    <col min="510" max="510" width="31.28515625" style="4" customWidth="1"/>
    <col min="511" max="511" width="11.85546875" style="4" customWidth="1"/>
    <col min="512" max="512" width="15.42578125" style="4" customWidth="1"/>
    <col min="513" max="513" width="12" style="4" customWidth="1"/>
    <col min="514" max="514" width="9.5703125" style="4" customWidth="1"/>
    <col min="515" max="515" width="13.42578125" style="4" customWidth="1"/>
    <col min="516" max="516" width="10.28515625" style="4" customWidth="1"/>
    <col min="517" max="517" width="12.85546875" style="4" customWidth="1"/>
    <col min="518" max="765" width="9.140625" style="4"/>
    <col min="766" max="766" width="31.28515625" style="4" customWidth="1"/>
    <col min="767" max="767" width="11.85546875" style="4" customWidth="1"/>
    <col min="768" max="768" width="15.42578125" style="4" customWidth="1"/>
    <col min="769" max="769" width="12" style="4" customWidth="1"/>
    <col min="770" max="770" width="9.5703125" style="4" customWidth="1"/>
    <col min="771" max="771" width="13.42578125" style="4" customWidth="1"/>
    <col min="772" max="772" width="10.28515625" style="4" customWidth="1"/>
    <col min="773" max="773" width="12.85546875" style="4" customWidth="1"/>
    <col min="774" max="1021" width="9.140625" style="4"/>
    <col min="1022" max="1022" width="31.28515625" style="4" customWidth="1"/>
    <col min="1023" max="1023" width="11.85546875" style="4" customWidth="1"/>
    <col min="1024" max="1024" width="15.42578125" style="4" customWidth="1"/>
    <col min="1025" max="1025" width="12" style="4" customWidth="1"/>
    <col min="1026" max="1026" width="9.5703125" style="4" customWidth="1"/>
    <col min="1027" max="1027" width="13.42578125" style="4" customWidth="1"/>
    <col min="1028" max="1028" width="10.28515625" style="4" customWidth="1"/>
    <col min="1029" max="1029" width="12.85546875" style="4" customWidth="1"/>
    <col min="1030" max="1277" width="9.140625" style="4"/>
    <col min="1278" max="1278" width="31.28515625" style="4" customWidth="1"/>
    <col min="1279" max="1279" width="11.85546875" style="4" customWidth="1"/>
    <col min="1280" max="1280" width="15.42578125" style="4" customWidth="1"/>
    <col min="1281" max="1281" width="12" style="4" customWidth="1"/>
    <col min="1282" max="1282" width="9.5703125" style="4" customWidth="1"/>
    <col min="1283" max="1283" width="13.42578125" style="4" customWidth="1"/>
    <col min="1284" max="1284" width="10.28515625" style="4" customWidth="1"/>
    <col min="1285" max="1285" width="12.85546875" style="4" customWidth="1"/>
    <col min="1286" max="1533" width="9.140625" style="4"/>
    <col min="1534" max="1534" width="31.28515625" style="4" customWidth="1"/>
    <col min="1535" max="1535" width="11.85546875" style="4" customWidth="1"/>
    <col min="1536" max="1536" width="15.42578125" style="4" customWidth="1"/>
    <col min="1537" max="1537" width="12" style="4" customWidth="1"/>
    <col min="1538" max="1538" width="9.5703125" style="4" customWidth="1"/>
    <col min="1539" max="1539" width="13.42578125" style="4" customWidth="1"/>
    <col min="1540" max="1540" width="10.28515625" style="4" customWidth="1"/>
    <col min="1541" max="1541" width="12.85546875" style="4" customWidth="1"/>
    <col min="1542" max="1789" width="9.140625" style="4"/>
    <col min="1790" max="1790" width="31.28515625" style="4" customWidth="1"/>
    <col min="1791" max="1791" width="11.85546875" style="4" customWidth="1"/>
    <col min="1792" max="1792" width="15.42578125" style="4" customWidth="1"/>
    <col min="1793" max="1793" width="12" style="4" customWidth="1"/>
    <col min="1794" max="1794" width="9.5703125" style="4" customWidth="1"/>
    <col min="1795" max="1795" width="13.42578125" style="4" customWidth="1"/>
    <col min="1796" max="1796" width="10.28515625" style="4" customWidth="1"/>
    <col min="1797" max="1797" width="12.85546875" style="4" customWidth="1"/>
    <col min="1798" max="2045" width="9.140625" style="4"/>
    <col min="2046" max="2046" width="31.28515625" style="4" customWidth="1"/>
    <col min="2047" max="2047" width="11.85546875" style="4" customWidth="1"/>
    <col min="2048" max="2048" width="15.42578125" style="4" customWidth="1"/>
    <col min="2049" max="2049" width="12" style="4" customWidth="1"/>
    <col min="2050" max="2050" width="9.5703125" style="4" customWidth="1"/>
    <col min="2051" max="2051" width="13.42578125" style="4" customWidth="1"/>
    <col min="2052" max="2052" width="10.28515625" style="4" customWidth="1"/>
    <col min="2053" max="2053" width="12.85546875" style="4" customWidth="1"/>
    <col min="2054" max="2301" width="9.140625" style="4"/>
    <col min="2302" max="2302" width="31.28515625" style="4" customWidth="1"/>
    <col min="2303" max="2303" width="11.85546875" style="4" customWidth="1"/>
    <col min="2304" max="2304" width="15.42578125" style="4" customWidth="1"/>
    <col min="2305" max="2305" width="12" style="4" customWidth="1"/>
    <col min="2306" max="2306" width="9.5703125" style="4" customWidth="1"/>
    <col min="2307" max="2307" width="13.42578125" style="4" customWidth="1"/>
    <col min="2308" max="2308" width="10.28515625" style="4" customWidth="1"/>
    <col min="2309" max="2309" width="12.85546875" style="4" customWidth="1"/>
    <col min="2310" max="2557" width="9.140625" style="4"/>
    <col min="2558" max="2558" width="31.28515625" style="4" customWidth="1"/>
    <col min="2559" max="2559" width="11.85546875" style="4" customWidth="1"/>
    <col min="2560" max="2560" width="15.42578125" style="4" customWidth="1"/>
    <col min="2561" max="2561" width="12" style="4" customWidth="1"/>
    <col min="2562" max="2562" width="9.5703125" style="4" customWidth="1"/>
    <col min="2563" max="2563" width="13.42578125" style="4" customWidth="1"/>
    <col min="2564" max="2564" width="10.28515625" style="4" customWidth="1"/>
    <col min="2565" max="2565" width="12.85546875" style="4" customWidth="1"/>
    <col min="2566" max="2813" width="9.140625" style="4"/>
    <col min="2814" max="2814" width="31.28515625" style="4" customWidth="1"/>
    <col min="2815" max="2815" width="11.85546875" style="4" customWidth="1"/>
    <col min="2816" max="2816" width="15.42578125" style="4" customWidth="1"/>
    <col min="2817" max="2817" width="12" style="4" customWidth="1"/>
    <col min="2818" max="2818" width="9.5703125" style="4" customWidth="1"/>
    <col min="2819" max="2819" width="13.42578125" style="4" customWidth="1"/>
    <col min="2820" max="2820" width="10.28515625" style="4" customWidth="1"/>
    <col min="2821" max="2821" width="12.85546875" style="4" customWidth="1"/>
    <col min="2822" max="3069" width="9.140625" style="4"/>
    <col min="3070" max="3070" width="31.28515625" style="4" customWidth="1"/>
    <col min="3071" max="3071" width="11.85546875" style="4" customWidth="1"/>
    <col min="3072" max="3072" width="15.42578125" style="4" customWidth="1"/>
    <col min="3073" max="3073" width="12" style="4" customWidth="1"/>
    <col min="3074" max="3074" width="9.5703125" style="4" customWidth="1"/>
    <col min="3075" max="3075" width="13.42578125" style="4" customWidth="1"/>
    <col min="3076" max="3076" width="10.28515625" style="4" customWidth="1"/>
    <col min="3077" max="3077" width="12.85546875" style="4" customWidth="1"/>
    <col min="3078" max="3325" width="9.140625" style="4"/>
    <col min="3326" max="3326" width="31.28515625" style="4" customWidth="1"/>
    <col min="3327" max="3327" width="11.85546875" style="4" customWidth="1"/>
    <col min="3328" max="3328" width="15.42578125" style="4" customWidth="1"/>
    <col min="3329" max="3329" width="12" style="4" customWidth="1"/>
    <col min="3330" max="3330" width="9.5703125" style="4" customWidth="1"/>
    <col min="3331" max="3331" width="13.42578125" style="4" customWidth="1"/>
    <col min="3332" max="3332" width="10.28515625" style="4" customWidth="1"/>
    <col min="3333" max="3333" width="12.85546875" style="4" customWidth="1"/>
    <col min="3334" max="3581" width="9.140625" style="4"/>
    <col min="3582" max="3582" width="31.28515625" style="4" customWidth="1"/>
    <col min="3583" max="3583" width="11.85546875" style="4" customWidth="1"/>
    <col min="3584" max="3584" width="15.42578125" style="4" customWidth="1"/>
    <col min="3585" max="3585" width="12" style="4" customWidth="1"/>
    <col min="3586" max="3586" width="9.5703125" style="4" customWidth="1"/>
    <col min="3587" max="3587" width="13.42578125" style="4" customWidth="1"/>
    <col min="3588" max="3588" width="10.28515625" style="4" customWidth="1"/>
    <col min="3589" max="3589" width="12.85546875" style="4" customWidth="1"/>
    <col min="3590" max="3837" width="9.140625" style="4"/>
    <col min="3838" max="3838" width="31.28515625" style="4" customWidth="1"/>
    <col min="3839" max="3839" width="11.85546875" style="4" customWidth="1"/>
    <col min="3840" max="3840" width="15.42578125" style="4" customWidth="1"/>
    <col min="3841" max="3841" width="12" style="4" customWidth="1"/>
    <col min="3842" max="3842" width="9.5703125" style="4" customWidth="1"/>
    <col min="3843" max="3843" width="13.42578125" style="4" customWidth="1"/>
    <col min="3844" max="3844" width="10.28515625" style="4" customWidth="1"/>
    <col min="3845" max="3845" width="12.85546875" style="4" customWidth="1"/>
    <col min="3846" max="4093" width="9.140625" style="4"/>
    <col min="4094" max="4094" width="31.28515625" style="4" customWidth="1"/>
    <col min="4095" max="4095" width="11.85546875" style="4" customWidth="1"/>
    <col min="4096" max="4096" width="15.42578125" style="4" customWidth="1"/>
    <col min="4097" max="4097" width="12" style="4" customWidth="1"/>
    <col min="4098" max="4098" width="9.5703125" style="4" customWidth="1"/>
    <col min="4099" max="4099" width="13.42578125" style="4" customWidth="1"/>
    <col min="4100" max="4100" width="10.28515625" style="4" customWidth="1"/>
    <col min="4101" max="4101" width="12.85546875" style="4" customWidth="1"/>
    <col min="4102" max="4349" width="9.140625" style="4"/>
    <col min="4350" max="4350" width="31.28515625" style="4" customWidth="1"/>
    <col min="4351" max="4351" width="11.85546875" style="4" customWidth="1"/>
    <col min="4352" max="4352" width="15.42578125" style="4" customWidth="1"/>
    <col min="4353" max="4353" width="12" style="4" customWidth="1"/>
    <col min="4354" max="4354" width="9.5703125" style="4" customWidth="1"/>
    <col min="4355" max="4355" width="13.42578125" style="4" customWidth="1"/>
    <col min="4356" max="4356" width="10.28515625" style="4" customWidth="1"/>
    <col min="4357" max="4357" width="12.85546875" style="4" customWidth="1"/>
    <col min="4358" max="4605" width="9.140625" style="4"/>
    <col min="4606" max="4606" width="31.28515625" style="4" customWidth="1"/>
    <col min="4607" max="4607" width="11.85546875" style="4" customWidth="1"/>
    <col min="4608" max="4608" width="15.42578125" style="4" customWidth="1"/>
    <col min="4609" max="4609" width="12" style="4" customWidth="1"/>
    <col min="4610" max="4610" width="9.5703125" style="4" customWidth="1"/>
    <col min="4611" max="4611" width="13.42578125" style="4" customWidth="1"/>
    <col min="4612" max="4612" width="10.28515625" style="4" customWidth="1"/>
    <col min="4613" max="4613" width="12.85546875" style="4" customWidth="1"/>
    <col min="4614" max="4861" width="9.140625" style="4"/>
    <col min="4862" max="4862" width="31.28515625" style="4" customWidth="1"/>
    <col min="4863" max="4863" width="11.85546875" style="4" customWidth="1"/>
    <col min="4864" max="4864" width="15.42578125" style="4" customWidth="1"/>
    <col min="4865" max="4865" width="12" style="4" customWidth="1"/>
    <col min="4866" max="4866" width="9.5703125" style="4" customWidth="1"/>
    <col min="4867" max="4867" width="13.42578125" style="4" customWidth="1"/>
    <col min="4868" max="4868" width="10.28515625" style="4" customWidth="1"/>
    <col min="4869" max="4869" width="12.85546875" style="4" customWidth="1"/>
    <col min="4870" max="5117" width="9.140625" style="4"/>
    <col min="5118" max="5118" width="31.28515625" style="4" customWidth="1"/>
    <col min="5119" max="5119" width="11.85546875" style="4" customWidth="1"/>
    <col min="5120" max="5120" width="15.42578125" style="4" customWidth="1"/>
    <col min="5121" max="5121" width="12" style="4" customWidth="1"/>
    <col min="5122" max="5122" width="9.5703125" style="4" customWidth="1"/>
    <col min="5123" max="5123" width="13.42578125" style="4" customWidth="1"/>
    <col min="5124" max="5124" width="10.28515625" style="4" customWidth="1"/>
    <col min="5125" max="5125" width="12.85546875" style="4" customWidth="1"/>
    <col min="5126" max="5373" width="9.140625" style="4"/>
    <col min="5374" max="5374" width="31.28515625" style="4" customWidth="1"/>
    <col min="5375" max="5375" width="11.85546875" style="4" customWidth="1"/>
    <col min="5376" max="5376" width="15.42578125" style="4" customWidth="1"/>
    <col min="5377" max="5377" width="12" style="4" customWidth="1"/>
    <col min="5378" max="5378" width="9.5703125" style="4" customWidth="1"/>
    <col min="5379" max="5379" width="13.42578125" style="4" customWidth="1"/>
    <col min="5380" max="5380" width="10.28515625" style="4" customWidth="1"/>
    <col min="5381" max="5381" width="12.85546875" style="4" customWidth="1"/>
    <col min="5382" max="5629" width="9.140625" style="4"/>
    <col min="5630" max="5630" width="31.28515625" style="4" customWidth="1"/>
    <col min="5631" max="5631" width="11.85546875" style="4" customWidth="1"/>
    <col min="5632" max="5632" width="15.42578125" style="4" customWidth="1"/>
    <col min="5633" max="5633" width="12" style="4" customWidth="1"/>
    <col min="5634" max="5634" width="9.5703125" style="4" customWidth="1"/>
    <col min="5635" max="5635" width="13.42578125" style="4" customWidth="1"/>
    <col min="5636" max="5636" width="10.28515625" style="4" customWidth="1"/>
    <col min="5637" max="5637" width="12.85546875" style="4" customWidth="1"/>
    <col min="5638" max="5885" width="9.140625" style="4"/>
    <col min="5886" max="5886" width="31.28515625" style="4" customWidth="1"/>
    <col min="5887" max="5887" width="11.85546875" style="4" customWidth="1"/>
    <col min="5888" max="5888" width="15.42578125" style="4" customWidth="1"/>
    <col min="5889" max="5889" width="12" style="4" customWidth="1"/>
    <col min="5890" max="5890" width="9.5703125" style="4" customWidth="1"/>
    <col min="5891" max="5891" width="13.42578125" style="4" customWidth="1"/>
    <col min="5892" max="5892" width="10.28515625" style="4" customWidth="1"/>
    <col min="5893" max="5893" width="12.85546875" style="4" customWidth="1"/>
    <col min="5894" max="6141" width="9.140625" style="4"/>
    <col min="6142" max="6142" width="31.28515625" style="4" customWidth="1"/>
    <col min="6143" max="6143" width="11.85546875" style="4" customWidth="1"/>
    <col min="6144" max="6144" width="15.42578125" style="4" customWidth="1"/>
    <col min="6145" max="6145" width="12" style="4" customWidth="1"/>
    <col min="6146" max="6146" width="9.5703125" style="4" customWidth="1"/>
    <col min="6147" max="6147" width="13.42578125" style="4" customWidth="1"/>
    <col min="6148" max="6148" width="10.28515625" style="4" customWidth="1"/>
    <col min="6149" max="6149" width="12.85546875" style="4" customWidth="1"/>
    <col min="6150" max="6397" width="9.140625" style="4"/>
    <col min="6398" max="6398" width="31.28515625" style="4" customWidth="1"/>
    <col min="6399" max="6399" width="11.85546875" style="4" customWidth="1"/>
    <col min="6400" max="6400" width="15.42578125" style="4" customWidth="1"/>
    <col min="6401" max="6401" width="12" style="4" customWidth="1"/>
    <col min="6402" max="6402" width="9.5703125" style="4" customWidth="1"/>
    <col min="6403" max="6403" width="13.42578125" style="4" customWidth="1"/>
    <col min="6404" max="6404" width="10.28515625" style="4" customWidth="1"/>
    <col min="6405" max="6405" width="12.85546875" style="4" customWidth="1"/>
    <col min="6406" max="6653" width="9.140625" style="4"/>
    <col min="6654" max="6654" width="31.28515625" style="4" customWidth="1"/>
    <col min="6655" max="6655" width="11.85546875" style="4" customWidth="1"/>
    <col min="6656" max="6656" width="15.42578125" style="4" customWidth="1"/>
    <col min="6657" max="6657" width="12" style="4" customWidth="1"/>
    <col min="6658" max="6658" width="9.5703125" style="4" customWidth="1"/>
    <col min="6659" max="6659" width="13.42578125" style="4" customWidth="1"/>
    <col min="6660" max="6660" width="10.28515625" style="4" customWidth="1"/>
    <col min="6661" max="6661" width="12.85546875" style="4" customWidth="1"/>
    <col min="6662" max="6909" width="9.140625" style="4"/>
    <col min="6910" max="6910" width="31.28515625" style="4" customWidth="1"/>
    <col min="6911" max="6911" width="11.85546875" style="4" customWidth="1"/>
    <col min="6912" max="6912" width="15.42578125" style="4" customWidth="1"/>
    <col min="6913" max="6913" width="12" style="4" customWidth="1"/>
    <col min="6914" max="6914" width="9.5703125" style="4" customWidth="1"/>
    <col min="6915" max="6915" width="13.42578125" style="4" customWidth="1"/>
    <col min="6916" max="6916" width="10.28515625" style="4" customWidth="1"/>
    <col min="6917" max="6917" width="12.85546875" style="4" customWidth="1"/>
    <col min="6918" max="7165" width="9.140625" style="4"/>
    <col min="7166" max="7166" width="31.28515625" style="4" customWidth="1"/>
    <col min="7167" max="7167" width="11.85546875" style="4" customWidth="1"/>
    <col min="7168" max="7168" width="15.42578125" style="4" customWidth="1"/>
    <col min="7169" max="7169" width="12" style="4" customWidth="1"/>
    <col min="7170" max="7170" width="9.5703125" style="4" customWidth="1"/>
    <col min="7171" max="7171" width="13.42578125" style="4" customWidth="1"/>
    <col min="7172" max="7172" width="10.28515625" style="4" customWidth="1"/>
    <col min="7173" max="7173" width="12.85546875" style="4" customWidth="1"/>
    <col min="7174" max="7421" width="9.140625" style="4"/>
    <col min="7422" max="7422" width="31.28515625" style="4" customWidth="1"/>
    <col min="7423" max="7423" width="11.85546875" style="4" customWidth="1"/>
    <col min="7424" max="7424" width="15.42578125" style="4" customWidth="1"/>
    <col min="7425" max="7425" width="12" style="4" customWidth="1"/>
    <col min="7426" max="7426" width="9.5703125" style="4" customWidth="1"/>
    <col min="7427" max="7427" width="13.42578125" style="4" customWidth="1"/>
    <col min="7428" max="7428" width="10.28515625" style="4" customWidth="1"/>
    <col min="7429" max="7429" width="12.85546875" style="4" customWidth="1"/>
    <col min="7430" max="7677" width="9.140625" style="4"/>
    <col min="7678" max="7678" width="31.28515625" style="4" customWidth="1"/>
    <col min="7679" max="7679" width="11.85546875" style="4" customWidth="1"/>
    <col min="7680" max="7680" width="15.42578125" style="4" customWidth="1"/>
    <col min="7681" max="7681" width="12" style="4" customWidth="1"/>
    <col min="7682" max="7682" width="9.5703125" style="4" customWidth="1"/>
    <col min="7683" max="7683" width="13.42578125" style="4" customWidth="1"/>
    <col min="7684" max="7684" width="10.28515625" style="4" customWidth="1"/>
    <col min="7685" max="7685" width="12.85546875" style="4" customWidth="1"/>
    <col min="7686" max="7933" width="9.140625" style="4"/>
    <col min="7934" max="7934" width="31.28515625" style="4" customWidth="1"/>
    <col min="7935" max="7935" width="11.85546875" style="4" customWidth="1"/>
    <col min="7936" max="7936" width="15.42578125" style="4" customWidth="1"/>
    <col min="7937" max="7937" width="12" style="4" customWidth="1"/>
    <col min="7938" max="7938" width="9.5703125" style="4" customWidth="1"/>
    <col min="7939" max="7939" width="13.42578125" style="4" customWidth="1"/>
    <col min="7940" max="7940" width="10.28515625" style="4" customWidth="1"/>
    <col min="7941" max="7941" width="12.85546875" style="4" customWidth="1"/>
    <col min="7942" max="8189" width="9.140625" style="4"/>
    <col min="8190" max="8190" width="31.28515625" style="4" customWidth="1"/>
    <col min="8191" max="8191" width="11.85546875" style="4" customWidth="1"/>
    <col min="8192" max="8192" width="15.42578125" style="4" customWidth="1"/>
    <col min="8193" max="8193" width="12" style="4" customWidth="1"/>
    <col min="8194" max="8194" width="9.5703125" style="4" customWidth="1"/>
    <col min="8195" max="8195" width="13.42578125" style="4" customWidth="1"/>
    <col min="8196" max="8196" width="10.28515625" style="4" customWidth="1"/>
    <col min="8197" max="8197" width="12.85546875" style="4" customWidth="1"/>
    <col min="8198" max="8445" width="9.140625" style="4"/>
    <col min="8446" max="8446" width="31.28515625" style="4" customWidth="1"/>
    <col min="8447" max="8447" width="11.85546875" style="4" customWidth="1"/>
    <col min="8448" max="8448" width="15.42578125" style="4" customWidth="1"/>
    <col min="8449" max="8449" width="12" style="4" customWidth="1"/>
    <col min="8450" max="8450" width="9.5703125" style="4" customWidth="1"/>
    <col min="8451" max="8451" width="13.42578125" style="4" customWidth="1"/>
    <col min="8452" max="8452" width="10.28515625" style="4" customWidth="1"/>
    <col min="8453" max="8453" width="12.85546875" style="4" customWidth="1"/>
    <col min="8454" max="8701" width="9.140625" style="4"/>
    <col min="8702" max="8702" width="31.28515625" style="4" customWidth="1"/>
    <col min="8703" max="8703" width="11.85546875" style="4" customWidth="1"/>
    <col min="8704" max="8704" width="15.42578125" style="4" customWidth="1"/>
    <col min="8705" max="8705" width="12" style="4" customWidth="1"/>
    <col min="8706" max="8706" width="9.5703125" style="4" customWidth="1"/>
    <col min="8707" max="8707" width="13.42578125" style="4" customWidth="1"/>
    <col min="8708" max="8708" width="10.28515625" style="4" customWidth="1"/>
    <col min="8709" max="8709" width="12.85546875" style="4" customWidth="1"/>
    <col min="8710" max="8957" width="9.140625" style="4"/>
    <col min="8958" max="8958" width="31.28515625" style="4" customWidth="1"/>
    <col min="8959" max="8959" width="11.85546875" style="4" customWidth="1"/>
    <col min="8960" max="8960" width="15.42578125" style="4" customWidth="1"/>
    <col min="8961" max="8961" width="12" style="4" customWidth="1"/>
    <col min="8962" max="8962" width="9.5703125" style="4" customWidth="1"/>
    <col min="8963" max="8963" width="13.42578125" style="4" customWidth="1"/>
    <col min="8964" max="8964" width="10.28515625" style="4" customWidth="1"/>
    <col min="8965" max="8965" width="12.85546875" style="4" customWidth="1"/>
    <col min="8966" max="9213" width="9.140625" style="4"/>
    <col min="9214" max="9214" width="31.28515625" style="4" customWidth="1"/>
    <col min="9215" max="9215" width="11.85546875" style="4" customWidth="1"/>
    <col min="9216" max="9216" width="15.42578125" style="4" customWidth="1"/>
    <col min="9217" max="9217" width="12" style="4" customWidth="1"/>
    <col min="9218" max="9218" width="9.5703125" style="4" customWidth="1"/>
    <col min="9219" max="9219" width="13.42578125" style="4" customWidth="1"/>
    <col min="9220" max="9220" width="10.28515625" style="4" customWidth="1"/>
    <col min="9221" max="9221" width="12.85546875" style="4" customWidth="1"/>
    <col min="9222" max="9469" width="9.140625" style="4"/>
    <col min="9470" max="9470" width="31.28515625" style="4" customWidth="1"/>
    <col min="9471" max="9471" width="11.85546875" style="4" customWidth="1"/>
    <col min="9472" max="9472" width="15.42578125" style="4" customWidth="1"/>
    <col min="9473" max="9473" width="12" style="4" customWidth="1"/>
    <col min="9474" max="9474" width="9.5703125" style="4" customWidth="1"/>
    <col min="9475" max="9475" width="13.42578125" style="4" customWidth="1"/>
    <col min="9476" max="9476" width="10.28515625" style="4" customWidth="1"/>
    <col min="9477" max="9477" width="12.85546875" style="4" customWidth="1"/>
    <col min="9478" max="9725" width="9.140625" style="4"/>
    <col min="9726" max="9726" width="31.28515625" style="4" customWidth="1"/>
    <col min="9727" max="9727" width="11.85546875" style="4" customWidth="1"/>
    <col min="9728" max="9728" width="15.42578125" style="4" customWidth="1"/>
    <col min="9729" max="9729" width="12" style="4" customWidth="1"/>
    <col min="9730" max="9730" width="9.5703125" style="4" customWidth="1"/>
    <col min="9731" max="9731" width="13.42578125" style="4" customWidth="1"/>
    <col min="9732" max="9732" width="10.28515625" style="4" customWidth="1"/>
    <col min="9733" max="9733" width="12.85546875" style="4" customWidth="1"/>
    <col min="9734" max="9981" width="9.140625" style="4"/>
    <col min="9982" max="9982" width="31.28515625" style="4" customWidth="1"/>
    <col min="9983" max="9983" width="11.85546875" style="4" customWidth="1"/>
    <col min="9984" max="9984" width="15.42578125" style="4" customWidth="1"/>
    <col min="9985" max="9985" width="12" style="4" customWidth="1"/>
    <col min="9986" max="9986" width="9.5703125" style="4" customWidth="1"/>
    <col min="9987" max="9987" width="13.42578125" style="4" customWidth="1"/>
    <col min="9988" max="9988" width="10.28515625" style="4" customWidth="1"/>
    <col min="9989" max="9989" width="12.85546875" style="4" customWidth="1"/>
    <col min="9990" max="10237" width="9.140625" style="4"/>
    <col min="10238" max="10238" width="31.28515625" style="4" customWidth="1"/>
    <col min="10239" max="10239" width="11.85546875" style="4" customWidth="1"/>
    <col min="10240" max="10240" width="15.42578125" style="4" customWidth="1"/>
    <col min="10241" max="10241" width="12" style="4" customWidth="1"/>
    <col min="10242" max="10242" width="9.5703125" style="4" customWidth="1"/>
    <col min="10243" max="10243" width="13.42578125" style="4" customWidth="1"/>
    <col min="10244" max="10244" width="10.28515625" style="4" customWidth="1"/>
    <col min="10245" max="10245" width="12.85546875" style="4" customWidth="1"/>
    <col min="10246" max="10493" width="9.140625" style="4"/>
    <col min="10494" max="10494" width="31.28515625" style="4" customWidth="1"/>
    <col min="10495" max="10495" width="11.85546875" style="4" customWidth="1"/>
    <col min="10496" max="10496" width="15.42578125" style="4" customWidth="1"/>
    <col min="10497" max="10497" width="12" style="4" customWidth="1"/>
    <col min="10498" max="10498" width="9.5703125" style="4" customWidth="1"/>
    <col min="10499" max="10499" width="13.42578125" style="4" customWidth="1"/>
    <col min="10500" max="10500" width="10.28515625" style="4" customWidth="1"/>
    <col min="10501" max="10501" width="12.85546875" style="4" customWidth="1"/>
    <col min="10502" max="10749" width="9.140625" style="4"/>
    <col min="10750" max="10750" width="31.28515625" style="4" customWidth="1"/>
    <col min="10751" max="10751" width="11.85546875" style="4" customWidth="1"/>
    <col min="10752" max="10752" width="15.42578125" style="4" customWidth="1"/>
    <col min="10753" max="10753" width="12" style="4" customWidth="1"/>
    <col min="10754" max="10754" width="9.5703125" style="4" customWidth="1"/>
    <col min="10755" max="10755" width="13.42578125" style="4" customWidth="1"/>
    <col min="10756" max="10756" width="10.28515625" style="4" customWidth="1"/>
    <col min="10757" max="10757" width="12.85546875" style="4" customWidth="1"/>
    <col min="10758" max="11005" width="9.140625" style="4"/>
    <col min="11006" max="11006" width="31.28515625" style="4" customWidth="1"/>
    <col min="11007" max="11007" width="11.85546875" style="4" customWidth="1"/>
    <col min="11008" max="11008" width="15.42578125" style="4" customWidth="1"/>
    <col min="11009" max="11009" width="12" style="4" customWidth="1"/>
    <col min="11010" max="11010" width="9.5703125" style="4" customWidth="1"/>
    <col min="11011" max="11011" width="13.42578125" style="4" customWidth="1"/>
    <col min="11012" max="11012" width="10.28515625" style="4" customWidth="1"/>
    <col min="11013" max="11013" width="12.85546875" style="4" customWidth="1"/>
    <col min="11014" max="11261" width="9.140625" style="4"/>
    <col min="11262" max="11262" width="31.28515625" style="4" customWidth="1"/>
    <col min="11263" max="11263" width="11.85546875" style="4" customWidth="1"/>
    <col min="11264" max="11264" width="15.42578125" style="4" customWidth="1"/>
    <col min="11265" max="11265" width="12" style="4" customWidth="1"/>
    <col min="11266" max="11266" width="9.5703125" style="4" customWidth="1"/>
    <col min="11267" max="11267" width="13.42578125" style="4" customWidth="1"/>
    <col min="11268" max="11268" width="10.28515625" style="4" customWidth="1"/>
    <col min="11269" max="11269" width="12.85546875" style="4" customWidth="1"/>
    <col min="11270" max="11517" width="9.140625" style="4"/>
    <col min="11518" max="11518" width="31.28515625" style="4" customWidth="1"/>
    <col min="11519" max="11519" width="11.85546875" style="4" customWidth="1"/>
    <col min="11520" max="11520" width="15.42578125" style="4" customWidth="1"/>
    <col min="11521" max="11521" width="12" style="4" customWidth="1"/>
    <col min="11522" max="11522" width="9.5703125" style="4" customWidth="1"/>
    <col min="11523" max="11523" width="13.42578125" style="4" customWidth="1"/>
    <col min="11524" max="11524" width="10.28515625" style="4" customWidth="1"/>
    <col min="11525" max="11525" width="12.85546875" style="4" customWidth="1"/>
    <col min="11526" max="11773" width="9.140625" style="4"/>
    <col min="11774" max="11774" width="31.28515625" style="4" customWidth="1"/>
    <col min="11775" max="11775" width="11.85546875" style="4" customWidth="1"/>
    <col min="11776" max="11776" width="15.42578125" style="4" customWidth="1"/>
    <col min="11777" max="11777" width="12" style="4" customWidth="1"/>
    <col min="11778" max="11778" width="9.5703125" style="4" customWidth="1"/>
    <col min="11779" max="11779" width="13.42578125" style="4" customWidth="1"/>
    <col min="11780" max="11780" width="10.28515625" style="4" customWidth="1"/>
    <col min="11781" max="11781" width="12.85546875" style="4" customWidth="1"/>
    <col min="11782" max="12029" width="9.140625" style="4"/>
    <col min="12030" max="12030" width="31.28515625" style="4" customWidth="1"/>
    <col min="12031" max="12031" width="11.85546875" style="4" customWidth="1"/>
    <col min="12032" max="12032" width="15.42578125" style="4" customWidth="1"/>
    <col min="12033" max="12033" width="12" style="4" customWidth="1"/>
    <col min="12034" max="12034" width="9.5703125" style="4" customWidth="1"/>
    <col min="12035" max="12035" width="13.42578125" style="4" customWidth="1"/>
    <col min="12036" max="12036" width="10.28515625" style="4" customWidth="1"/>
    <col min="12037" max="12037" width="12.85546875" style="4" customWidth="1"/>
    <col min="12038" max="12285" width="9.140625" style="4"/>
    <col min="12286" max="12286" width="31.28515625" style="4" customWidth="1"/>
    <col min="12287" max="12287" width="11.85546875" style="4" customWidth="1"/>
    <col min="12288" max="12288" width="15.42578125" style="4" customWidth="1"/>
    <col min="12289" max="12289" width="12" style="4" customWidth="1"/>
    <col min="12290" max="12290" width="9.5703125" style="4" customWidth="1"/>
    <col min="12291" max="12291" width="13.42578125" style="4" customWidth="1"/>
    <col min="12292" max="12292" width="10.28515625" style="4" customWidth="1"/>
    <col min="12293" max="12293" width="12.85546875" style="4" customWidth="1"/>
    <col min="12294" max="12541" width="9.140625" style="4"/>
    <col min="12542" max="12542" width="31.28515625" style="4" customWidth="1"/>
    <col min="12543" max="12543" width="11.85546875" style="4" customWidth="1"/>
    <col min="12544" max="12544" width="15.42578125" style="4" customWidth="1"/>
    <col min="12545" max="12545" width="12" style="4" customWidth="1"/>
    <col min="12546" max="12546" width="9.5703125" style="4" customWidth="1"/>
    <col min="12547" max="12547" width="13.42578125" style="4" customWidth="1"/>
    <col min="12548" max="12548" width="10.28515625" style="4" customWidth="1"/>
    <col min="12549" max="12549" width="12.85546875" style="4" customWidth="1"/>
    <col min="12550" max="12797" width="9.140625" style="4"/>
    <col min="12798" max="12798" width="31.28515625" style="4" customWidth="1"/>
    <col min="12799" max="12799" width="11.85546875" style="4" customWidth="1"/>
    <col min="12800" max="12800" width="15.42578125" style="4" customWidth="1"/>
    <col min="12801" max="12801" width="12" style="4" customWidth="1"/>
    <col min="12802" max="12802" width="9.5703125" style="4" customWidth="1"/>
    <col min="12803" max="12803" width="13.42578125" style="4" customWidth="1"/>
    <col min="12804" max="12804" width="10.28515625" style="4" customWidth="1"/>
    <col min="12805" max="12805" width="12.85546875" style="4" customWidth="1"/>
    <col min="12806" max="13053" width="9.140625" style="4"/>
    <col min="13054" max="13054" width="31.28515625" style="4" customWidth="1"/>
    <col min="13055" max="13055" width="11.85546875" style="4" customWidth="1"/>
    <col min="13056" max="13056" width="15.42578125" style="4" customWidth="1"/>
    <col min="13057" max="13057" width="12" style="4" customWidth="1"/>
    <col min="13058" max="13058" width="9.5703125" style="4" customWidth="1"/>
    <col min="13059" max="13059" width="13.42578125" style="4" customWidth="1"/>
    <col min="13060" max="13060" width="10.28515625" style="4" customWidth="1"/>
    <col min="13061" max="13061" width="12.85546875" style="4" customWidth="1"/>
    <col min="13062" max="13309" width="9.140625" style="4"/>
    <col min="13310" max="13310" width="31.28515625" style="4" customWidth="1"/>
    <col min="13311" max="13311" width="11.85546875" style="4" customWidth="1"/>
    <col min="13312" max="13312" width="15.42578125" style="4" customWidth="1"/>
    <col min="13313" max="13313" width="12" style="4" customWidth="1"/>
    <col min="13314" max="13314" width="9.5703125" style="4" customWidth="1"/>
    <col min="13315" max="13315" width="13.42578125" style="4" customWidth="1"/>
    <col min="13316" max="13316" width="10.28515625" style="4" customWidth="1"/>
    <col min="13317" max="13317" width="12.85546875" style="4" customWidth="1"/>
    <col min="13318" max="13565" width="9.140625" style="4"/>
    <col min="13566" max="13566" width="31.28515625" style="4" customWidth="1"/>
    <col min="13567" max="13567" width="11.85546875" style="4" customWidth="1"/>
    <col min="13568" max="13568" width="15.42578125" style="4" customWidth="1"/>
    <col min="13569" max="13569" width="12" style="4" customWidth="1"/>
    <col min="13570" max="13570" width="9.5703125" style="4" customWidth="1"/>
    <col min="13571" max="13571" width="13.42578125" style="4" customWidth="1"/>
    <col min="13572" max="13572" width="10.28515625" style="4" customWidth="1"/>
    <col min="13573" max="13573" width="12.85546875" style="4" customWidth="1"/>
    <col min="13574" max="13821" width="9.140625" style="4"/>
    <col min="13822" max="13822" width="31.28515625" style="4" customWidth="1"/>
    <col min="13823" max="13823" width="11.85546875" style="4" customWidth="1"/>
    <col min="13824" max="13824" width="15.42578125" style="4" customWidth="1"/>
    <col min="13825" max="13825" width="12" style="4" customWidth="1"/>
    <col min="13826" max="13826" width="9.5703125" style="4" customWidth="1"/>
    <col min="13827" max="13827" width="13.42578125" style="4" customWidth="1"/>
    <col min="13828" max="13828" width="10.28515625" style="4" customWidth="1"/>
    <col min="13829" max="13829" width="12.85546875" style="4" customWidth="1"/>
    <col min="13830" max="14077" width="9.140625" style="4"/>
    <col min="14078" max="14078" width="31.28515625" style="4" customWidth="1"/>
    <col min="14079" max="14079" width="11.85546875" style="4" customWidth="1"/>
    <col min="14080" max="14080" width="15.42578125" style="4" customWidth="1"/>
    <col min="14081" max="14081" width="12" style="4" customWidth="1"/>
    <col min="14082" max="14082" width="9.5703125" style="4" customWidth="1"/>
    <col min="14083" max="14083" width="13.42578125" style="4" customWidth="1"/>
    <col min="14084" max="14084" width="10.28515625" style="4" customWidth="1"/>
    <col min="14085" max="14085" width="12.85546875" style="4" customWidth="1"/>
    <col min="14086" max="14333" width="9.140625" style="4"/>
    <col min="14334" max="14334" width="31.28515625" style="4" customWidth="1"/>
    <col min="14335" max="14335" width="11.85546875" style="4" customWidth="1"/>
    <col min="14336" max="14336" width="15.42578125" style="4" customWidth="1"/>
    <col min="14337" max="14337" width="12" style="4" customWidth="1"/>
    <col min="14338" max="14338" width="9.5703125" style="4" customWidth="1"/>
    <col min="14339" max="14339" width="13.42578125" style="4" customWidth="1"/>
    <col min="14340" max="14340" width="10.28515625" style="4" customWidth="1"/>
    <col min="14341" max="14341" width="12.85546875" style="4" customWidth="1"/>
    <col min="14342" max="14589" width="9.140625" style="4"/>
    <col min="14590" max="14590" width="31.28515625" style="4" customWidth="1"/>
    <col min="14591" max="14591" width="11.85546875" style="4" customWidth="1"/>
    <col min="14592" max="14592" width="15.42578125" style="4" customWidth="1"/>
    <col min="14593" max="14593" width="12" style="4" customWidth="1"/>
    <col min="14594" max="14594" width="9.5703125" style="4" customWidth="1"/>
    <col min="14595" max="14595" width="13.42578125" style="4" customWidth="1"/>
    <col min="14596" max="14596" width="10.28515625" style="4" customWidth="1"/>
    <col min="14597" max="14597" width="12.85546875" style="4" customWidth="1"/>
    <col min="14598" max="14845" width="9.140625" style="4"/>
    <col min="14846" max="14846" width="31.28515625" style="4" customWidth="1"/>
    <col min="14847" max="14847" width="11.85546875" style="4" customWidth="1"/>
    <col min="14848" max="14848" width="15.42578125" style="4" customWidth="1"/>
    <col min="14849" max="14849" width="12" style="4" customWidth="1"/>
    <col min="14850" max="14850" width="9.5703125" style="4" customWidth="1"/>
    <col min="14851" max="14851" width="13.42578125" style="4" customWidth="1"/>
    <col min="14852" max="14852" width="10.28515625" style="4" customWidth="1"/>
    <col min="14853" max="14853" width="12.85546875" style="4" customWidth="1"/>
    <col min="14854" max="15101" width="9.140625" style="4"/>
    <col min="15102" max="15102" width="31.28515625" style="4" customWidth="1"/>
    <col min="15103" max="15103" width="11.85546875" style="4" customWidth="1"/>
    <col min="15104" max="15104" width="15.42578125" style="4" customWidth="1"/>
    <col min="15105" max="15105" width="12" style="4" customWidth="1"/>
    <col min="15106" max="15106" width="9.5703125" style="4" customWidth="1"/>
    <col min="15107" max="15107" width="13.42578125" style="4" customWidth="1"/>
    <col min="15108" max="15108" width="10.28515625" style="4" customWidth="1"/>
    <col min="15109" max="15109" width="12.85546875" style="4" customWidth="1"/>
    <col min="15110" max="15357" width="9.140625" style="4"/>
    <col min="15358" max="15358" width="31.28515625" style="4" customWidth="1"/>
    <col min="15359" max="15359" width="11.85546875" style="4" customWidth="1"/>
    <col min="15360" max="15360" width="15.42578125" style="4" customWidth="1"/>
    <col min="15361" max="15361" width="12" style="4" customWidth="1"/>
    <col min="15362" max="15362" width="9.5703125" style="4" customWidth="1"/>
    <col min="15363" max="15363" width="13.42578125" style="4" customWidth="1"/>
    <col min="15364" max="15364" width="10.28515625" style="4" customWidth="1"/>
    <col min="15365" max="15365" width="12.85546875" style="4" customWidth="1"/>
    <col min="15366" max="15613" width="9.140625" style="4"/>
    <col min="15614" max="15614" width="31.28515625" style="4" customWidth="1"/>
    <col min="15615" max="15615" width="11.85546875" style="4" customWidth="1"/>
    <col min="15616" max="15616" width="15.42578125" style="4" customWidth="1"/>
    <col min="15617" max="15617" width="12" style="4" customWidth="1"/>
    <col min="15618" max="15618" width="9.5703125" style="4" customWidth="1"/>
    <col min="15619" max="15619" width="13.42578125" style="4" customWidth="1"/>
    <col min="15620" max="15620" width="10.28515625" style="4" customWidth="1"/>
    <col min="15621" max="15621" width="12.85546875" style="4" customWidth="1"/>
    <col min="15622" max="15869" width="9.140625" style="4"/>
    <col min="15870" max="15870" width="31.28515625" style="4" customWidth="1"/>
    <col min="15871" max="15871" width="11.85546875" style="4" customWidth="1"/>
    <col min="15872" max="15872" width="15.42578125" style="4" customWidth="1"/>
    <col min="15873" max="15873" width="12" style="4" customWidth="1"/>
    <col min="15874" max="15874" width="9.5703125" style="4" customWidth="1"/>
    <col min="15875" max="15875" width="13.42578125" style="4" customWidth="1"/>
    <col min="15876" max="15876" width="10.28515625" style="4" customWidth="1"/>
    <col min="15877" max="15877" width="12.85546875" style="4" customWidth="1"/>
    <col min="15878" max="16125" width="9.140625" style="4"/>
    <col min="16126" max="16126" width="31.28515625" style="4" customWidth="1"/>
    <col min="16127" max="16127" width="11.85546875" style="4" customWidth="1"/>
    <col min="16128" max="16128" width="15.42578125" style="4" customWidth="1"/>
    <col min="16129" max="16129" width="12" style="4" customWidth="1"/>
    <col min="16130" max="16130" width="9.5703125" style="4" customWidth="1"/>
    <col min="16131" max="16131" width="13.42578125" style="4" customWidth="1"/>
    <col min="16132" max="16132" width="10.28515625" style="4" customWidth="1"/>
    <col min="16133" max="16133" width="12.85546875" style="4" customWidth="1"/>
    <col min="16134" max="16384" width="9.140625" style="4"/>
  </cols>
  <sheetData>
    <row r="1" spans="1:7" ht="22.5" customHeight="1" x14ac:dyDescent="0.25">
      <c r="A1" s="1" t="s">
        <v>0</v>
      </c>
    </row>
    <row r="2" spans="1:7" ht="22.5" customHeight="1" x14ac:dyDescent="0.25">
      <c r="A2" s="1" t="s">
        <v>1</v>
      </c>
    </row>
    <row r="3" spans="1:7" ht="22.5" customHeight="1" x14ac:dyDescent="0.25">
      <c r="A3" s="3" t="s">
        <v>2</v>
      </c>
    </row>
    <row r="4" spans="1:7" ht="22.5" customHeight="1" x14ac:dyDescent="0.3">
      <c r="A4" s="259" t="s">
        <v>3</v>
      </c>
      <c r="B4" s="259"/>
      <c r="C4" s="259"/>
      <c r="D4" s="259"/>
      <c r="E4" s="259"/>
    </row>
    <row r="5" spans="1:7" ht="22.5" customHeight="1" x14ac:dyDescent="0.25">
      <c r="C5" s="27" t="s">
        <v>4</v>
      </c>
      <c r="E5" s="27"/>
      <c r="F5" s="6"/>
      <c r="G5" s="6"/>
    </row>
    <row r="6" spans="1:7" ht="22.5" customHeight="1" x14ac:dyDescent="0.25">
      <c r="A6" s="265" t="s">
        <v>78</v>
      </c>
      <c r="B6" s="265"/>
      <c r="C6" s="265"/>
      <c r="D6" s="265"/>
      <c r="E6" s="265"/>
    </row>
    <row r="7" spans="1:7" ht="22.5" customHeight="1" x14ac:dyDescent="0.25">
      <c r="A7" s="266" t="s">
        <v>6</v>
      </c>
      <c r="B7" s="266" t="s">
        <v>7</v>
      </c>
      <c r="C7" s="266" t="s">
        <v>8</v>
      </c>
      <c r="D7" s="263" t="s">
        <v>9</v>
      </c>
      <c r="E7" s="267" t="s">
        <v>10</v>
      </c>
    </row>
    <row r="8" spans="1:7" ht="22.5" customHeight="1" x14ac:dyDescent="0.25">
      <c r="A8" s="266"/>
      <c r="B8" s="266"/>
      <c r="C8" s="266"/>
      <c r="D8" s="264"/>
      <c r="E8" s="267"/>
    </row>
    <row r="9" spans="1:7" ht="22.5" customHeight="1" x14ac:dyDescent="0.25">
      <c r="A9" s="67">
        <v>1</v>
      </c>
      <c r="B9" s="71" t="s">
        <v>12</v>
      </c>
      <c r="C9" s="69" t="s">
        <v>13</v>
      </c>
      <c r="D9" s="67">
        <v>1</v>
      </c>
      <c r="E9" s="67">
        <f>160*D9</f>
        <v>160</v>
      </c>
    </row>
    <row r="10" spans="1:7" ht="22.5" customHeight="1" x14ac:dyDescent="0.25">
      <c r="A10" s="67">
        <v>2</v>
      </c>
      <c r="B10" s="72" t="s">
        <v>14</v>
      </c>
      <c r="C10" s="69" t="s">
        <v>15</v>
      </c>
      <c r="D10" s="67">
        <v>1</v>
      </c>
      <c r="E10" s="67">
        <f t="shared" ref="E10:E27" si="0">160*D10</f>
        <v>160</v>
      </c>
    </row>
    <row r="11" spans="1:7" ht="22.5" customHeight="1" x14ac:dyDescent="0.25">
      <c r="A11" s="67">
        <v>3</v>
      </c>
      <c r="B11" s="72" t="s">
        <v>109</v>
      </c>
      <c r="C11" s="69" t="s">
        <v>69</v>
      </c>
      <c r="D11" s="67">
        <v>0.25</v>
      </c>
      <c r="E11" s="67">
        <f t="shared" si="0"/>
        <v>40</v>
      </c>
    </row>
    <row r="12" spans="1:7" ht="42.75" customHeight="1" x14ac:dyDescent="0.25">
      <c r="A12" s="67">
        <v>4</v>
      </c>
      <c r="B12" s="73" t="s">
        <v>105</v>
      </c>
      <c r="C12" s="75" t="s">
        <v>17</v>
      </c>
      <c r="D12" s="67">
        <v>1</v>
      </c>
      <c r="E12" s="67">
        <f t="shared" si="0"/>
        <v>160</v>
      </c>
    </row>
    <row r="13" spans="1:7" ht="33.75" customHeight="1" x14ac:dyDescent="0.25">
      <c r="A13" s="67">
        <v>5</v>
      </c>
      <c r="B13" s="73" t="s">
        <v>70</v>
      </c>
      <c r="C13" s="75" t="s">
        <v>71</v>
      </c>
      <c r="D13" s="67">
        <v>1</v>
      </c>
      <c r="E13" s="67">
        <f t="shared" si="0"/>
        <v>160</v>
      </c>
    </row>
    <row r="14" spans="1:7" ht="22.5" customHeight="1" x14ac:dyDescent="0.25">
      <c r="A14" s="67">
        <v>6</v>
      </c>
      <c r="B14" s="71" t="s">
        <v>107</v>
      </c>
      <c r="C14" s="75" t="s">
        <v>18</v>
      </c>
      <c r="D14" s="67">
        <v>1</v>
      </c>
      <c r="E14" s="67">
        <f t="shared" si="0"/>
        <v>160</v>
      </c>
    </row>
    <row r="15" spans="1:7" ht="22.5" customHeight="1" x14ac:dyDescent="0.25">
      <c r="A15" s="67">
        <v>7</v>
      </c>
      <c r="B15" s="71" t="s">
        <v>19</v>
      </c>
      <c r="C15" s="75" t="s">
        <v>20</v>
      </c>
      <c r="D15" s="67">
        <v>1</v>
      </c>
      <c r="E15" s="67">
        <f t="shared" si="0"/>
        <v>160</v>
      </c>
    </row>
    <row r="16" spans="1:7" ht="22.5" customHeight="1" x14ac:dyDescent="0.25">
      <c r="A16" s="67">
        <v>8</v>
      </c>
      <c r="B16" s="71" t="s">
        <v>21</v>
      </c>
      <c r="C16" s="75" t="s">
        <v>20</v>
      </c>
      <c r="D16" s="67">
        <v>1</v>
      </c>
      <c r="E16" s="67">
        <f t="shared" si="0"/>
        <v>160</v>
      </c>
    </row>
    <row r="17" spans="1:5" ht="22.5" customHeight="1" x14ac:dyDescent="0.25">
      <c r="A17" s="67">
        <v>9</v>
      </c>
      <c r="B17" s="71" t="s">
        <v>22</v>
      </c>
      <c r="C17" s="75" t="s">
        <v>20</v>
      </c>
      <c r="D17" s="67">
        <v>1</v>
      </c>
      <c r="E17" s="67">
        <f t="shared" si="0"/>
        <v>160</v>
      </c>
    </row>
    <row r="18" spans="1:5" ht="22.5" customHeight="1" x14ac:dyDescent="0.25">
      <c r="A18" s="67">
        <v>10</v>
      </c>
      <c r="B18" s="71" t="s">
        <v>25</v>
      </c>
      <c r="C18" s="75" t="s">
        <v>20</v>
      </c>
      <c r="D18" s="67">
        <v>2</v>
      </c>
      <c r="E18" s="67">
        <f t="shared" si="0"/>
        <v>320</v>
      </c>
    </row>
    <row r="19" spans="1:5" ht="22.5" customHeight="1" x14ac:dyDescent="0.25">
      <c r="A19" s="67">
        <v>11</v>
      </c>
      <c r="B19" s="71" t="s">
        <v>26</v>
      </c>
      <c r="C19" s="75" t="s">
        <v>27</v>
      </c>
      <c r="D19" s="67">
        <v>1</v>
      </c>
      <c r="E19" s="67">
        <f t="shared" si="0"/>
        <v>160</v>
      </c>
    </row>
    <row r="20" spans="1:5" ht="22.5" customHeight="1" x14ac:dyDescent="0.25">
      <c r="A20" s="67">
        <v>12</v>
      </c>
      <c r="B20" s="74" t="s">
        <v>72</v>
      </c>
      <c r="C20" s="67" t="s">
        <v>73</v>
      </c>
      <c r="D20" s="67">
        <v>1</v>
      </c>
      <c r="E20" s="67">
        <f t="shared" si="0"/>
        <v>160</v>
      </c>
    </row>
    <row r="21" spans="1:5" ht="22.5" customHeight="1" x14ac:dyDescent="0.25">
      <c r="A21" s="67">
        <v>13</v>
      </c>
      <c r="B21" s="71" t="s">
        <v>30</v>
      </c>
      <c r="C21" s="75" t="s">
        <v>31</v>
      </c>
      <c r="D21" s="67">
        <v>0.03</v>
      </c>
      <c r="E21" s="67">
        <v>5</v>
      </c>
    </row>
    <row r="22" spans="1:5" ht="22.5" customHeight="1" x14ac:dyDescent="0.25">
      <c r="A22" s="67">
        <v>14</v>
      </c>
      <c r="B22" s="72" t="s">
        <v>32</v>
      </c>
      <c r="C22" s="75" t="s">
        <v>33</v>
      </c>
      <c r="D22" s="67">
        <v>0.03</v>
      </c>
      <c r="E22" s="67">
        <v>5</v>
      </c>
    </row>
    <row r="23" spans="1:5" ht="22.5" customHeight="1" x14ac:dyDescent="0.25">
      <c r="A23" s="67">
        <v>15</v>
      </c>
      <c r="B23" s="71" t="s">
        <v>34</v>
      </c>
      <c r="C23" s="75" t="s">
        <v>33</v>
      </c>
      <c r="D23" s="67">
        <v>0.02</v>
      </c>
      <c r="E23" s="67">
        <v>4</v>
      </c>
    </row>
    <row r="24" spans="1:5" ht="22.5" customHeight="1" x14ac:dyDescent="0.25">
      <c r="A24" s="67">
        <v>16</v>
      </c>
      <c r="B24" s="72" t="s">
        <v>106</v>
      </c>
      <c r="C24" s="75" t="s">
        <v>33</v>
      </c>
      <c r="D24" s="67">
        <v>0.02</v>
      </c>
      <c r="E24" s="67">
        <v>4</v>
      </c>
    </row>
    <row r="25" spans="1:5" ht="22.5" customHeight="1" x14ac:dyDescent="0.25">
      <c r="A25" s="67">
        <v>17</v>
      </c>
      <c r="B25" s="68" t="s">
        <v>76</v>
      </c>
      <c r="C25" s="69" t="s">
        <v>18</v>
      </c>
      <c r="D25" s="69" t="s">
        <v>37</v>
      </c>
      <c r="E25" s="67">
        <v>2</v>
      </c>
    </row>
    <row r="26" spans="1:5" ht="30.75" customHeight="1" x14ac:dyDescent="0.25">
      <c r="A26" s="67">
        <v>18</v>
      </c>
      <c r="B26" s="68" t="s">
        <v>74</v>
      </c>
      <c r="C26" s="69" t="s">
        <v>77</v>
      </c>
      <c r="D26" s="69">
        <v>6</v>
      </c>
      <c r="E26" s="67">
        <f t="shared" si="0"/>
        <v>960</v>
      </c>
    </row>
    <row r="27" spans="1:5" ht="31.5" customHeight="1" x14ac:dyDescent="0.25">
      <c r="A27" s="67">
        <v>19</v>
      </c>
      <c r="B27" s="68" t="s">
        <v>75</v>
      </c>
      <c r="C27" s="69" t="s">
        <v>77</v>
      </c>
      <c r="D27" s="69">
        <v>12</v>
      </c>
      <c r="E27" s="67">
        <f t="shared" si="0"/>
        <v>1920</v>
      </c>
    </row>
    <row r="28" spans="1:5" ht="32.25" customHeight="1" x14ac:dyDescent="0.25">
      <c r="A28" s="29"/>
      <c r="B28" s="33"/>
      <c r="C28" s="30"/>
      <c r="D28" s="31"/>
      <c r="E28" s="32"/>
    </row>
    <row r="29" spans="1:5" ht="32.25" customHeight="1" x14ac:dyDescent="0.25">
      <c r="A29" s="70" t="s">
        <v>108</v>
      </c>
      <c r="B29" s="70"/>
      <c r="C29" s="70"/>
      <c r="D29" s="70"/>
      <c r="E29" s="70"/>
    </row>
    <row r="30" spans="1:5" ht="22.5" customHeight="1" x14ac:dyDescent="0.25">
      <c r="A30" s="26"/>
      <c r="B30" s="3"/>
      <c r="E30" s="27"/>
    </row>
    <row r="31" spans="1:5" ht="22.5" customHeight="1" x14ac:dyDescent="0.25">
      <c r="A31" s="26"/>
      <c r="B31" s="3"/>
      <c r="E31" s="27"/>
    </row>
    <row r="32" spans="1:5" ht="22.5" customHeight="1" x14ac:dyDescent="0.25">
      <c r="A32" s="26"/>
      <c r="B32" s="3"/>
      <c r="E32" s="27"/>
    </row>
  </sheetData>
  <mergeCells count="7">
    <mergeCell ref="D7:D8"/>
    <mergeCell ref="A4:E4"/>
    <mergeCell ref="A6:E6"/>
    <mergeCell ref="A7:A8"/>
    <mergeCell ref="B7:B8"/>
    <mergeCell ref="C7:C8"/>
    <mergeCell ref="E7:E8"/>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85" zoomScaleNormal="85" workbookViewId="0">
      <selection activeCell="A7" sqref="A7:G20"/>
    </sheetView>
  </sheetViews>
  <sheetFormatPr defaultRowHeight="15" x14ac:dyDescent="0.25"/>
  <cols>
    <col min="1" max="1" width="5.28515625" customWidth="1"/>
    <col min="2" max="2" width="34.5703125" customWidth="1"/>
    <col min="3" max="3" width="7.7109375" customWidth="1"/>
    <col min="4" max="4" width="7.85546875" customWidth="1"/>
    <col min="5" max="5" width="8.7109375" customWidth="1"/>
  </cols>
  <sheetData>
    <row r="1" spans="1:7" x14ac:dyDescent="0.25">
      <c r="A1" s="270" t="s">
        <v>1</v>
      </c>
      <c r="B1" s="270"/>
      <c r="D1" s="36"/>
      <c r="E1" s="36"/>
    </row>
    <row r="2" spans="1:7" x14ac:dyDescent="0.25">
      <c r="A2" s="270" t="s">
        <v>80</v>
      </c>
      <c r="B2" s="270"/>
      <c r="D2" s="36"/>
      <c r="E2" s="36"/>
    </row>
    <row r="3" spans="1:7" x14ac:dyDescent="0.25">
      <c r="A3" s="270" t="s">
        <v>2</v>
      </c>
      <c r="B3" s="270"/>
      <c r="D3" s="36"/>
      <c r="E3" s="36"/>
    </row>
    <row r="4" spans="1:7" x14ac:dyDescent="0.25">
      <c r="B4" s="36"/>
      <c r="D4" s="36"/>
      <c r="E4" s="36"/>
    </row>
    <row r="5" spans="1:7" ht="18" x14ac:dyDescent="0.25">
      <c r="A5" s="271" t="s">
        <v>81</v>
      </c>
      <c r="B5" s="271"/>
      <c r="C5" s="271"/>
      <c r="D5" s="271"/>
      <c r="E5" s="271"/>
      <c r="F5" s="271"/>
      <c r="G5" s="271"/>
    </row>
    <row r="6" spans="1:7" x14ac:dyDescent="0.25">
      <c r="A6" s="272" t="s">
        <v>4</v>
      </c>
      <c r="B6" s="272"/>
      <c r="C6" s="272"/>
      <c r="D6" s="272"/>
      <c r="E6" s="272"/>
      <c r="F6" s="272"/>
      <c r="G6" s="272"/>
    </row>
    <row r="7" spans="1:7" x14ac:dyDescent="0.25">
      <c r="A7" s="243" t="s">
        <v>82</v>
      </c>
      <c r="B7" s="243"/>
      <c r="C7" s="243"/>
      <c r="D7" s="243"/>
      <c r="E7" s="243"/>
      <c r="F7" s="243"/>
      <c r="G7" s="243"/>
    </row>
    <row r="8" spans="1:7" x14ac:dyDescent="0.25">
      <c r="A8" s="273" t="s">
        <v>83</v>
      </c>
      <c r="B8" s="37" t="s">
        <v>84</v>
      </c>
      <c r="C8" s="273" t="s">
        <v>85</v>
      </c>
      <c r="D8" s="273" t="s">
        <v>86</v>
      </c>
      <c r="E8" s="38" t="s">
        <v>87</v>
      </c>
      <c r="F8" s="246" t="s">
        <v>88</v>
      </c>
      <c r="G8" s="247"/>
    </row>
    <row r="9" spans="1:7" ht="30" x14ac:dyDescent="0.25">
      <c r="A9" s="274"/>
      <c r="B9" s="39" t="s">
        <v>89</v>
      </c>
      <c r="C9" s="274"/>
      <c r="D9" s="274"/>
      <c r="E9" s="40" t="s">
        <v>90</v>
      </c>
      <c r="F9" s="248"/>
      <c r="G9" s="249"/>
    </row>
    <row r="10" spans="1:7" x14ac:dyDescent="0.25">
      <c r="A10" s="41">
        <v>1</v>
      </c>
      <c r="B10" s="42" t="s">
        <v>91</v>
      </c>
      <c r="C10" s="41" t="s">
        <v>92</v>
      </c>
      <c r="D10" s="41">
        <v>2</v>
      </c>
      <c r="E10" s="43">
        <f>D10*3*12</f>
        <v>72</v>
      </c>
      <c r="F10" s="40"/>
      <c r="G10" s="44"/>
    </row>
    <row r="11" spans="1:7" x14ac:dyDescent="0.25">
      <c r="A11" s="41">
        <v>2</v>
      </c>
      <c r="B11" s="42" t="s">
        <v>93</v>
      </c>
      <c r="C11" s="41" t="s">
        <v>94</v>
      </c>
      <c r="D11" s="41">
        <v>2</v>
      </c>
      <c r="E11" s="43">
        <f t="shared" ref="E11:E14" si="0">D11*3*12</f>
        <v>72</v>
      </c>
      <c r="F11" s="40"/>
      <c r="G11" s="44"/>
    </row>
    <row r="12" spans="1:7" x14ac:dyDescent="0.25">
      <c r="A12" s="41">
        <v>3</v>
      </c>
      <c r="B12" s="45" t="s">
        <v>95</v>
      </c>
      <c r="C12" s="46" t="s">
        <v>92</v>
      </c>
      <c r="D12" s="46">
        <v>4</v>
      </c>
      <c r="E12" s="43">
        <f t="shared" si="0"/>
        <v>144</v>
      </c>
      <c r="F12" s="235"/>
      <c r="G12" s="236"/>
    </row>
    <row r="13" spans="1:7" x14ac:dyDescent="0.25">
      <c r="A13" s="41">
        <v>4</v>
      </c>
      <c r="B13" s="45" t="s">
        <v>96</v>
      </c>
      <c r="C13" s="46" t="s">
        <v>94</v>
      </c>
      <c r="D13" s="46">
        <v>1</v>
      </c>
      <c r="E13" s="43">
        <f t="shared" si="0"/>
        <v>36</v>
      </c>
      <c r="F13" s="47"/>
      <c r="G13" s="48"/>
    </row>
    <row r="14" spans="1:7" ht="25.5" x14ac:dyDescent="0.25">
      <c r="A14" s="41">
        <v>5</v>
      </c>
      <c r="B14" s="49" t="s">
        <v>110</v>
      </c>
      <c r="C14" s="46" t="s">
        <v>69</v>
      </c>
      <c r="D14" s="46">
        <v>1</v>
      </c>
      <c r="E14" s="43">
        <f t="shared" si="0"/>
        <v>36</v>
      </c>
      <c r="F14" s="235"/>
      <c r="G14" s="236"/>
    </row>
    <row r="15" spans="1:7" ht="96.75" customHeight="1" x14ac:dyDescent="0.25">
      <c r="A15" s="50">
        <v>6</v>
      </c>
      <c r="B15" s="51" t="s">
        <v>97</v>
      </c>
      <c r="C15" s="52" t="s">
        <v>71</v>
      </c>
      <c r="D15" s="76">
        <v>2</v>
      </c>
      <c r="E15" s="77">
        <v>72</v>
      </c>
      <c r="F15" s="237" t="s">
        <v>99</v>
      </c>
      <c r="G15" s="238"/>
    </row>
    <row r="16" spans="1:7" ht="118.5" customHeight="1" x14ac:dyDescent="0.25">
      <c r="A16" s="50">
        <v>7</v>
      </c>
      <c r="B16" s="51" t="s">
        <v>100</v>
      </c>
      <c r="C16" s="52" t="s">
        <v>71</v>
      </c>
      <c r="D16" s="76">
        <v>1</v>
      </c>
      <c r="E16" s="77">
        <v>36</v>
      </c>
      <c r="F16" s="239"/>
      <c r="G16" s="240"/>
    </row>
    <row r="17" spans="1:7" ht="93" customHeight="1" x14ac:dyDescent="0.25">
      <c r="A17" s="50">
        <v>8</v>
      </c>
      <c r="B17" s="53" t="s">
        <v>101</v>
      </c>
      <c r="C17" s="52" t="s">
        <v>71</v>
      </c>
      <c r="D17" s="76">
        <v>1</v>
      </c>
      <c r="E17" s="77">
        <v>36</v>
      </c>
      <c r="F17" s="241"/>
      <c r="G17" s="242"/>
    </row>
    <row r="18" spans="1:7" x14ac:dyDescent="0.25">
      <c r="A18" s="41">
        <v>9</v>
      </c>
      <c r="B18" s="54" t="s">
        <v>19</v>
      </c>
      <c r="C18" s="46" t="s">
        <v>98</v>
      </c>
      <c r="D18" s="46">
        <v>2</v>
      </c>
      <c r="E18" s="43">
        <f>D18*3*12</f>
        <v>72</v>
      </c>
      <c r="F18" s="231"/>
      <c r="G18" s="232"/>
    </row>
    <row r="19" spans="1:7" x14ac:dyDescent="0.25">
      <c r="A19" s="41">
        <v>10</v>
      </c>
      <c r="B19" s="54" t="s">
        <v>102</v>
      </c>
      <c r="C19" s="46" t="s">
        <v>98</v>
      </c>
      <c r="D19" s="46">
        <v>1</v>
      </c>
      <c r="E19" s="43">
        <f>D19*3*12</f>
        <v>36</v>
      </c>
      <c r="F19" s="231"/>
      <c r="G19" s="232"/>
    </row>
    <row r="20" spans="1:7" x14ac:dyDescent="0.25">
      <c r="A20" s="41">
        <v>11</v>
      </c>
      <c r="B20" s="55" t="s">
        <v>34</v>
      </c>
      <c r="C20" s="46" t="s">
        <v>77</v>
      </c>
      <c r="D20" s="56">
        <v>0.02</v>
      </c>
      <c r="E20" s="43">
        <v>1</v>
      </c>
      <c r="F20" s="231"/>
      <c r="G20" s="232"/>
    </row>
    <row r="21" spans="1:7" x14ac:dyDescent="0.25">
      <c r="A21" s="268" t="s">
        <v>103</v>
      </c>
      <c r="B21" s="268"/>
      <c r="C21" s="268"/>
      <c r="D21" s="268"/>
      <c r="E21" s="268"/>
      <c r="F21" s="268"/>
      <c r="G21" s="268"/>
    </row>
    <row r="22" spans="1:7" x14ac:dyDescent="0.25">
      <c r="A22" s="269" t="s">
        <v>104</v>
      </c>
      <c r="B22" s="269"/>
      <c r="C22" s="269"/>
      <c r="D22" s="269"/>
      <c r="E22" s="269"/>
      <c r="F22" s="269"/>
      <c r="G22" s="269"/>
    </row>
    <row r="23" spans="1:7" x14ac:dyDescent="0.25">
      <c r="A23" s="4"/>
      <c r="B23" s="36"/>
      <c r="D23" s="57"/>
      <c r="E23" s="57"/>
      <c r="F23" s="36"/>
    </row>
    <row r="24" spans="1:7" x14ac:dyDescent="0.25">
      <c r="A24" s="4"/>
      <c r="B24" s="36"/>
      <c r="D24" s="57"/>
      <c r="E24" s="57"/>
      <c r="F24" s="36"/>
    </row>
    <row r="25" spans="1:7" x14ac:dyDescent="0.25">
      <c r="A25" s="4"/>
      <c r="B25" s="36"/>
      <c r="D25" s="57"/>
      <c r="E25" s="57"/>
      <c r="F25" s="58"/>
    </row>
    <row r="26" spans="1:7" x14ac:dyDescent="0.25">
      <c r="A26" s="4"/>
      <c r="B26" s="36"/>
      <c r="D26" s="57"/>
      <c r="E26" s="57"/>
      <c r="F26" s="59"/>
      <c r="G26" s="57"/>
    </row>
    <row r="27" spans="1:7" x14ac:dyDescent="0.25">
      <c r="A27" s="4"/>
      <c r="B27" s="36"/>
      <c r="D27" s="57"/>
      <c r="E27" s="57"/>
      <c r="F27" s="4"/>
      <c r="G27" s="58"/>
    </row>
    <row r="28" spans="1:7" x14ac:dyDescent="0.25">
      <c r="A28" s="60"/>
    </row>
    <row r="29" spans="1:7" x14ac:dyDescent="0.25">
      <c r="A29" s="4"/>
    </row>
  </sheetData>
  <mergeCells count="18">
    <mergeCell ref="F14:G14"/>
    <mergeCell ref="A1:B1"/>
    <mergeCell ref="A2:B2"/>
    <mergeCell ref="A3:B3"/>
    <mergeCell ref="A5:G5"/>
    <mergeCell ref="A6:G6"/>
    <mergeCell ref="A7:G7"/>
    <mergeCell ref="A8:A9"/>
    <mergeCell ref="C8:C9"/>
    <mergeCell ref="D8:D9"/>
    <mergeCell ref="F8:G9"/>
    <mergeCell ref="F12:G12"/>
    <mergeCell ref="F20:G20"/>
    <mergeCell ref="A21:G21"/>
    <mergeCell ref="A22:G22"/>
    <mergeCell ref="F15:G17"/>
    <mergeCell ref="F18:G18"/>
    <mergeCell ref="F19:G19"/>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DANH MUC CHAO GIA</vt:lpstr>
      <vt:lpstr>DANH MUC LAM THAU XI CHU TRUONG</vt:lpstr>
      <vt:lpstr>DANH MUC VTYT</vt:lpstr>
      <vt:lpstr>DANH MUC HC</vt:lpstr>
      <vt:lpstr>chu kỳ</vt:lpstr>
      <vt:lpstr>cấp cứu</vt:lpstr>
      <vt:lpstr>HAP THU</vt:lpstr>
      <vt:lpstr>HDF online</vt:lpstr>
      <vt:lpstr>CRRT</vt:lpstr>
      <vt:lpstr>'DANH MUC CHAO GIA'!Print_Area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2023-06-20T00:54:52Z</dcterms:modified>
</cp:coreProperties>
</file>